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P00922089\Downloads\-043 VGU\"/>
    </mc:Choice>
  </mc:AlternateContent>
  <xr:revisionPtr revIDLastSave="0" documentId="13_ncr:1_{382FDB3D-89AE-44E6-830C-8C3167498F01}" xr6:coauthVersionLast="47" xr6:coauthVersionMax="47" xr10:uidLastSave="{00000000-0000-0000-0000-000000000000}"/>
  <bookViews>
    <workbookView xWindow="22932" yWindow="-108" windowWidth="23256" windowHeight="12456" xr2:uid="{DF694EB3-BAA0-48E7-AA4E-C77E5B884F4A}"/>
  </bookViews>
  <sheets>
    <sheet name="Honorarübersicht" sheetId="3" r:id="rId1"/>
    <sheet name="Honorar §56 TGA Grundleistungen" sheetId="4" r:id="rId2"/>
    <sheet name="Honorar §56 TGA Besondere Leist" sheetId="5" r:id="rId3"/>
  </sheets>
  <definedNames>
    <definedName name="_xlnm.Print_Area" localSheetId="2">'Honorar §56 TGA Besondere Leist'!$A$1:$E$28</definedName>
    <definedName name="_xlnm.Print_Area" localSheetId="1">'Honorar §56 TGA Grundleistungen'!$A$1:$E$136</definedName>
    <definedName name="_xlnm.Print_Area" localSheetId="0">Honorarübersicht!$A$1:$E$11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7" i="4" l="1"/>
  <c r="E126" i="4"/>
  <c r="E125" i="4"/>
  <c r="E124" i="4"/>
  <c r="E128" i="4" s="1"/>
  <c r="E108" i="4"/>
  <c r="E107" i="4"/>
  <c r="E106" i="4"/>
  <c r="E105" i="4"/>
  <c r="E104" i="4"/>
  <c r="E88" i="4"/>
  <c r="E87" i="4"/>
  <c r="E86" i="4"/>
  <c r="E85" i="4"/>
  <c r="E84" i="4"/>
  <c r="E67" i="4"/>
  <c r="E66" i="4"/>
  <c r="E65" i="4"/>
  <c r="E64" i="4"/>
  <c r="E47" i="4"/>
  <c r="E46" i="4"/>
  <c r="E45" i="4"/>
  <c r="E44" i="4"/>
  <c r="E43" i="4"/>
  <c r="E19" i="5"/>
  <c r="E116" i="4"/>
  <c r="E117" i="4" s="1"/>
  <c r="E122" i="4" s="1"/>
  <c r="E96" i="4"/>
  <c r="E97" i="4" s="1"/>
  <c r="E101" i="4" s="1"/>
  <c r="E76" i="4"/>
  <c r="E77" i="4" s="1"/>
  <c r="E81" i="4" s="1"/>
  <c r="E56" i="4"/>
  <c r="E57" i="4" s="1"/>
  <c r="E58" i="4" s="1"/>
  <c r="E35" i="4"/>
  <c r="E36" i="4" s="1"/>
  <c r="E41" i="4" s="1"/>
  <c r="E15" i="4"/>
  <c r="E16" i="4" s="1"/>
  <c r="E68" i="4" l="1"/>
  <c r="E78" i="4"/>
  <c r="E82" i="4"/>
  <c r="E79" i="4"/>
  <c r="E80" i="4"/>
  <c r="E120" i="4"/>
  <c r="E121" i="4"/>
  <c r="E118" i="4"/>
  <c r="E119" i="4"/>
  <c r="E98" i="4"/>
  <c r="E102" i="4"/>
  <c r="E99" i="4"/>
  <c r="E100" i="4"/>
  <c r="E60" i="4"/>
  <c r="E61" i="4"/>
  <c r="E59" i="4"/>
  <c r="E62" i="4"/>
  <c r="E17" i="4"/>
  <c r="E21" i="4"/>
  <c r="E26" i="4" s="1"/>
  <c r="E18" i="4"/>
  <c r="E19" i="4"/>
  <c r="E24" i="4" s="1"/>
  <c r="E20" i="4"/>
  <c r="E25" i="4" s="1"/>
  <c r="E37" i="4"/>
  <c r="E38" i="4"/>
  <c r="E39" i="4"/>
  <c r="E40" i="4"/>
  <c r="E23" i="4" l="1"/>
  <c r="E27" i="4" s="1"/>
  <c r="E103" i="4"/>
  <c r="E83" i="4"/>
  <c r="E123" i="4"/>
  <c r="E63" i="4"/>
  <c r="E42" i="4"/>
  <c r="E22" i="4"/>
  <c r="E28" i="4" l="1"/>
  <c r="E29" i="4" s="1"/>
  <c r="E89" i="4"/>
  <c r="E90" i="4" s="1"/>
  <c r="E109" i="4"/>
  <c r="E110" i="4" s="1"/>
  <c r="E129" i="4"/>
  <c r="E130" i="4" s="1"/>
  <c r="E69" i="4" l="1"/>
  <c r="E70" i="4" s="1"/>
  <c r="E48" i="4"/>
  <c r="E49" i="4" s="1"/>
  <c r="E132" i="4" l="1"/>
  <c r="E133" i="4" l="1"/>
  <c r="E134" i="4" s="1"/>
  <c r="E11" i="3" s="1"/>
</calcChain>
</file>

<file path=xl/sharedStrings.xml><?xml version="1.0" encoding="utf-8"?>
<sst xmlns="http://schemas.openxmlformats.org/spreadsheetml/2006/main" count="166" uniqueCount="78">
  <si>
    <t>Umbauzuschlag in %</t>
  </si>
  <si>
    <t>Leistungsphase 4</t>
  </si>
  <si>
    <t>Leistungsphase 5</t>
  </si>
  <si>
    <t>Honorar pauschal netto</t>
  </si>
  <si>
    <t>Besondere Leistung</t>
  </si>
  <si>
    <t>Erarbeiten einer koordinierten Rückbauplanung von Bestandsanlagen mit Bauphasen-, Umschaltungs- und Interimsversorgungskonzept unter Berücksichtigung von Bauzwischenzuständen und saisonalen Erfordernissen</t>
  </si>
  <si>
    <t>Vertiefte Kostenberechnung nach DIN 276</t>
  </si>
  <si>
    <t>Erarbeitung einer koordinierten Planung der temporären und bleibenden Überwachungs- und Sicherungsmaßnahmen zur Abtrennung der Baustelle zum Werksgelände unter Berücksichtigung der Bauphasen</t>
  </si>
  <si>
    <t>Erstellen und Fortschreiben der Planung in einem 3D-Modell für die Ebenen Keller und Tiefkellergeschoss</t>
  </si>
  <si>
    <t>Fortlaufende Koordination mit Beteiligten sowie Durchführung und Dokumentation von Kollisionsprüfungen mit Bestand und Planung für die Ebenen Keller und Tiefkeller anhand des 3d-Modells</t>
  </si>
  <si>
    <t xml:space="preserve">Gesamthonorar für Grundleistungen und Besondere Leistungen
= Wertungspreis </t>
  </si>
  <si>
    <r>
      <t xml:space="preserve">Honorar für Grundleistungen gemäß </t>
    </r>
    <r>
      <rPr>
        <b/>
        <sz val="10"/>
        <rFont val="Verdana"/>
        <family val="2"/>
      </rPr>
      <t>Leistungsbeschreibung</t>
    </r>
  </si>
  <si>
    <t>Honorarzone</t>
  </si>
  <si>
    <t>III</t>
  </si>
  <si>
    <r>
      <rPr>
        <b/>
        <sz val="9"/>
        <color rgb="FF000000"/>
        <rFont val="Verdana"/>
        <family val="2"/>
      </rPr>
      <t xml:space="preserve">Grundhohorar 100% 
</t>
    </r>
    <r>
      <rPr>
        <sz val="7"/>
        <color rgb="FF000000"/>
        <rFont val="Verdana"/>
        <family val="2"/>
      </rPr>
      <t>(Grundlage für die Berechnung des Grundhohonorars ist der Mittelsatz der Honorartafel nach §56 Abs. 1 HOAI)</t>
    </r>
  </si>
  <si>
    <t>Grundhonorar Gesamt (netto)</t>
  </si>
  <si>
    <t>Leistungsphase 1</t>
  </si>
  <si>
    <t>2%</t>
  </si>
  <si>
    <t>Leistungsphase 2</t>
  </si>
  <si>
    <t>Leistungsphase 3</t>
  </si>
  <si>
    <t>Pos.</t>
  </si>
  <si>
    <t>1</t>
  </si>
  <si>
    <t>2</t>
  </si>
  <si>
    <t>3</t>
  </si>
  <si>
    <t>4</t>
  </si>
  <si>
    <t>5</t>
  </si>
  <si>
    <t>6</t>
  </si>
  <si>
    <t>7</t>
  </si>
  <si>
    <t xml:space="preserve">Stunden-
verrechnungssatz
netto </t>
  </si>
  <si>
    <t>Projektleiter (Dipl.-Ing./Bachelor/Master)</t>
  </si>
  <si>
    <t>Projektmitarbeiter / Ingenieur</t>
  </si>
  <si>
    <t>Projektassistenz / Zeichner /Techniker</t>
  </si>
  <si>
    <t>II</t>
  </si>
  <si>
    <t>Anlagengruppe 410 - Abwasser-, Wasser- und Gasanlagen</t>
  </si>
  <si>
    <r>
      <t xml:space="preserve">Anrechenbare Kosten AG </t>
    </r>
    <r>
      <rPr>
        <sz val="9"/>
        <rFont val="Verdana"/>
        <family val="2"/>
      </rPr>
      <t>410</t>
    </r>
  </si>
  <si>
    <t>Zuschlag für mitzuverarbeitende Bausubstanz 
AG 410 in %</t>
  </si>
  <si>
    <t>Anlagengruppe 420 - Wärmeversorgungsanlagen</t>
  </si>
  <si>
    <t xml:space="preserve">Anrechenbare Kosten AG 420 </t>
  </si>
  <si>
    <t>Zuschlag für mitzuverarbeitende Bausubstanz 
AG 420 in %</t>
  </si>
  <si>
    <t>Zwischensumme Honorar Grundleistungen inkl. Umbauzuschlag AG 420</t>
  </si>
  <si>
    <t>Zwischensumme Honorar Grundleistungen inkl. Umbauzuschlag AG 410</t>
  </si>
  <si>
    <t>Anlagengruppe 430 - Raumlufttechnische Anlagen</t>
  </si>
  <si>
    <t>Anrechenbare Kosten AG 430</t>
  </si>
  <si>
    <t>Zuschlag für mitzuverarbeitende Bausubstanz 
AG 430 in %</t>
  </si>
  <si>
    <t>Zwischensumme Honorar Grundleistungen inkl. Umbauzuschlag AG 430</t>
  </si>
  <si>
    <t>Anlagengruppe 440 - Elektrische Anlagen</t>
  </si>
  <si>
    <t>Anrechenbare Kosten AG 440</t>
  </si>
  <si>
    <t>Zuschlag für mitzuverarbeitende Bausubstanz 
AG 440 in %</t>
  </si>
  <si>
    <t>Zwischensumme Honorar Grundleistungen inkl. Umbauzuschlag AG 440</t>
  </si>
  <si>
    <t>Anrechenbare Kosten AG 470</t>
  </si>
  <si>
    <t>Zwischensumme Honorar Grundleistungen inkl. Umbauzuschlag AG 470</t>
  </si>
  <si>
    <t>Anlagengruppe 470 - Nutzungsspezifische Anlagen</t>
  </si>
  <si>
    <t>Anlagengruppe 480 - Gebäude- und Anlagenautomation</t>
  </si>
  <si>
    <t>Zwischensumme Honorar Grundleistungen inkl. Umbauzuschlag AG 480</t>
  </si>
  <si>
    <t>Zwischensumme 1 (netto)</t>
  </si>
  <si>
    <t>Zwischensumme 2 (netto)</t>
  </si>
  <si>
    <t>Zuschlag für mitzuverarbeitende Bausubstanz 
AG 480 in %</t>
  </si>
  <si>
    <t>Simulationen zur Prognose des Verhaltens von ausgewählten Räumen</t>
  </si>
  <si>
    <t>Untersuchung eines kosteneffizientens Energiekonzepts mit Variantenbetrachtung unter Berücksichtigung von Life Cycle Costing (LCC)</t>
  </si>
  <si>
    <r>
      <t>Honorar für Besondere Leistungen gem. Anhang</t>
    </r>
    <r>
      <rPr>
        <b/>
        <sz val="10"/>
        <color rgb="FFFF0000"/>
        <rFont val="Verdana"/>
        <family val="2"/>
      </rPr>
      <t xml:space="preserve"> </t>
    </r>
    <r>
      <rPr>
        <b/>
        <sz val="10"/>
        <rFont val="Verdana"/>
        <family val="2"/>
      </rPr>
      <t>1.1 "Leistungsbild"</t>
    </r>
  </si>
  <si>
    <t>Name und Anschrift des Bieters</t>
  </si>
  <si>
    <t>Gesamtsumme Honorar Besondere Leistungen</t>
  </si>
  <si>
    <t>Nebenkosten in %</t>
  </si>
  <si>
    <t xml:space="preserve">Zwischensumme Honorar Grundleistungen inkl. Umbauzuschlag </t>
  </si>
  <si>
    <t>Gesamtsumme Honorar Grundleistungen inkl. Umbauzuschlag + Nebenkosten</t>
  </si>
  <si>
    <r>
      <t xml:space="preserve">Anlage 6 Preisblatt
ECA-2026-043
Fachplanungsleistungen Technische Ausrüstung (ohne Anlagengruppe 5), Leistungsphasen 1-5
</t>
    </r>
    <r>
      <rPr>
        <sz val="10"/>
        <color theme="0"/>
        <rFont val="Verdana"/>
        <family val="2"/>
      </rPr>
      <t xml:space="preserve">Projekt "Ahto" - Umbau bzw. Sanierung eines 6-geschossigen Bestands-Industriegebäudes mit zwei Kellergeschossen in ein Bürogebäude (Gebäude 20, 24 und 25)
</t>
    </r>
    <r>
      <rPr>
        <b/>
        <sz val="10"/>
        <color theme="0"/>
        <rFont val="Verdana"/>
        <family val="2"/>
      </rPr>
      <t xml:space="preserve">Besondere Leistungen gem. § 55 HOAI Technische Ausrüstung
</t>
    </r>
  </si>
  <si>
    <r>
      <t xml:space="preserve">Anlage 6 Preisblatt
ECA-2026-043
Fachplanungsleistungen Technische Ausrüstung (ohne Anlagengruppe 5+6), 
Leistungsphasen 1-5
</t>
    </r>
    <r>
      <rPr>
        <sz val="10"/>
        <color theme="0"/>
        <rFont val="Verdana"/>
        <family val="2"/>
      </rPr>
      <t xml:space="preserve">Projekt "Ahto" - Umbau bzw. Sanierung eines 6-geschossigen Bestands-Industriegebäudes mit zwei Kellergeschossen in ein Bürogebäude (Gebäude 20, 24 und 25)
</t>
    </r>
    <r>
      <rPr>
        <b/>
        <sz val="10"/>
        <color theme="0"/>
        <rFont val="Verdana"/>
        <family val="2"/>
      </rPr>
      <t xml:space="preserve">Grundleistungen gem. § 55 HOAI Technische Ausrüstung
</t>
    </r>
  </si>
  <si>
    <r>
      <t xml:space="preserve">Anlage 6 Preisblatt
ECA-2026-043
Fachplanungsleistungen Technische Ausrüstung (ohne Anlagengruppe 5), LP 1-5
</t>
    </r>
    <r>
      <rPr>
        <sz val="10"/>
        <color theme="0"/>
        <rFont val="Verdana"/>
        <family val="2"/>
      </rPr>
      <t xml:space="preserve">Projekt "Ahto" - Umbau bzw. Sanierung eines 6-geschossigen Bestands-Industriegebäudes mit zwei Kellergeschossen in ein Bürogebäude (Gebäude 20, 24 und 25)
</t>
    </r>
    <r>
      <rPr>
        <b/>
        <sz val="10"/>
        <color theme="0"/>
        <rFont val="Verdana"/>
        <family val="2"/>
      </rPr>
      <t>Honorarübersicht</t>
    </r>
  </si>
  <si>
    <t>Stundenverrechnungssätze</t>
  </si>
  <si>
    <t>Grundhonorar Gesamt (netto) KG 420</t>
  </si>
  <si>
    <t>Zuschlag für mitzuverarbeitende Bausubstanz 
AG 470 in %</t>
  </si>
  <si>
    <t>Anrechenbare Kosten AG 480</t>
  </si>
  <si>
    <t>Abschlag auf das Honorar LP 1+2 in %</t>
  </si>
  <si>
    <t>Abschlag auf das Honorar LP 3 in %</t>
  </si>
  <si>
    <t>Abschlag auf das Honorar LP 4 in %</t>
  </si>
  <si>
    <t>Abschlag auf das Honorar LP 5 in %</t>
  </si>
  <si>
    <r>
      <t xml:space="preserve">Vom Bieter sind sämtliche hellblauen Felder zu befüllen. 
Auf das Grundhonorar in Höhe von 100% (entspricht Mittelsatz der Honorartafel) kann aufgrund der bereits vorliegenden Planung ein prozentualer Abschlag je Anlagengruppe und Leistungsphase kalkuliert werden. Dieser Abschlag ist als </t>
    </r>
    <r>
      <rPr>
        <b/>
        <sz val="8"/>
        <color theme="1"/>
        <rFont val="Verdana"/>
        <family val="2"/>
      </rPr>
      <t>positive Zahl</t>
    </r>
    <r>
      <rPr>
        <sz val="8"/>
        <color theme="1"/>
        <rFont val="Verdana"/>
        <family val="2"/>
      </rPr>
      <t xml:space="preserve"> einzutragen. Zulässig ist auch der Wert 0, was somit dann dem Grundhonorar entspricht. Zuschläge auf das Grundhonorar sind nicht zulässig und führen zum Ausschluss des Angebotes. 
In den zu kalkulierenden Pauschalen für die Besonderen Leistungen sind etwaige Nebenkosten zu inkludieren. 
Nebenkosten auf Besondere Leistungen oder Leistungen nach Stundenaufwand werden nicht gesondert vergütet.
Der Wertungspreis (siehe Tabellenblatt "Honorarübersicht") ergibt sich aus der Summe aus "Gesamthonorar Grundleistungen" und "Gesamthonorar Besondere Leistungen".</t>
    </r>
  </si>
  <si>
    <t>Vom Bieter sind sämtliche hellblauen Felder zu befüllen. 
Auf das Grundhonorar in Höhe von 100% (entspricht Mittelsatz der Honorartafel) kann aufgrund der bereits vorliegenden Planung ein prozentualer Abschlag je Anlagengruppe und Leistungsphase kalkuliert werden. Dieser Abschlag ist als positive Zahl einzutragen. Zulässig ist auch der Wert 0, was somit dann dem Grundhonorar entspricht. Zuschläge auf das Grundhonorar sind nicht zulässig und führen zum Ausschluss des Angebotes. 
In den zu kalkulierenden Pauschalen für die Besonderen Leistungen sind etwaige Nebenkosten zu inkludieren. 
Nebenkosten auf Besondere Leistungen oder Leistungen nach Stundenaufwand werden nicht gesondert vergütet.
Der Wertungspreis (siehe Tabellenblatt "Honorarübersicht") ergibt sich aus der Summe aus "Gesamthonorar Grundleistungen" und "Gesamthonorar Besondere Leistungen".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</si>
</sst>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
  </numFmts>
  <fonts count="28">
    <font>
      <sz val="11"/>
      <color theme="1"/>
      <name val="Aptos Narrow"/>
      <family val="2"/>
      <scheme val="minor"/>
    </font>
    <font>
      <sz val="11"/>
      <color theme="1"/>
      <name val="Aptos Narrow"/>
      <family val="2"/>
      <scheme val="minor"/>
    </font>
    <font>
      <sz val="11"/>
      <color theme="1"/>
      <name val="Verdana"/>
      <family val="2"/>
    </font>
    <font>
      <b/>
      <sz val="10"/>
      <color theme="1"/>
      <name val="Verdana"/>
      <family val="2"/>
    </font>
    <font>
      <sz val="10"/>
      <color theme="1"/>
      <name val="Verdana"/>
      <family val="2"/>
    </font>
    <font>
      <b/>
      <sz val="11"/>
      <color theme="1"/>
      <name val="Verdana"/>
      <family val="2"/>
    </font>
    <font>
      <b/>
      <sz val="14"/>
      <color theme="1"/>
      <name val="Verdana"/>
      <family val="2"/>
    </font>
    <font>
      <sz val="9"/>
      <color theme="1"/>
      <name val="Verdana"/>
      <family val="2"/>
    </font>
    <font>
      <b/>
      <sz val="9"/>
      <color theme="1"/>
      <name val="Verdana"/>
      <family val="2"/>
    </font>
    <font>
      <sz val="8"/>
      <color theme="1"/>
      <name val="Verdana"/>
      <family val="2"/>
    </font>
    <font>
      <b/>
      <sz val="9"/>
      <name val="Verdana"/>
      <family val="2"/>
    </font>
    <font>
      <sz val="9"/>
      <color rgb="FF000000"/>
      <name val="Verdana"/>
      <family val="2"/>
    </font>
    <font>
      <sz val="9"/>
      <name val="Verdana"/>
      <family val="2"/>
    </font>
    <font>
      <b/>
      <sz val="10"/>
      <color rgb="FF000000"/>
      <name val="Verdana"/>
      <family val="2"/>
    </font>
    <font>
      <b/>
      <sz val="10"/>
      <color rgb="FFFF0000"/>
      <name val="Verdana"/>
      <family val="2"/>
    </font>
    <font>
      <b/>
      <sz val="10"/>
      <name val="Verdana"/>
      <family val="2"/>
    </font>
    <font>
      <sz val="10"/>
      <color theme="1"/>
      <name val="Aptos Narrow"/>
      <family val="2"/>
      <scheme val="minor"/>
    </font>
    <font>
      <sz val="9"/>
      <color rgb="FF000000"/>
      <name val="Verdana"/>
      <family val="2"/>
    </font>
    <font>
      <b/>
      <sz val="9"/>
      <color rgb="FF000000"/>
      <name val="Verdana"/>
      <family val="2"/>
    </font>
    <font>
      <sz val="7"/>
      <color rgb="FF000000"/>
      <name val="Verdana"/>
      <family val="2"/>
    </font>
    <font>
      <b/>
      <sz val="9"/>
      <name val="Verdana"/>
      <family val="2"/>
    </font>
    <font>
      <sz val="11"/>
      <color rgb="FFFF0000"/>
      <name val="Verdana"/>
      <family val="2"/>
    </font>
    <font>
      <b/>
      <sz val="10"/>
      <color theme="0"/>
      <name val="Verdana"/>
      <family val="2"/>
    </font>
    <font>
      <sz val="10"/>
      <color theme="0"/>
      <name val="Verdana"/>
      <family val="2"/>
    </font>
    <font>
      <sz val="9"/>
      <color theme="0"/>
      <name val="Verdana"/>
      <family val="2"/>
    </font>
    <font>
      <b/>
      <sz val="9"/>
      <color theme="0"/>
      <name val="Verdana"/>
      <family val="2"/>
    </font>
    <font>
      <b/>
      <u/>
      <sz val="9"/>
      <color theme="0"/>
      <name val="Verdana"/>
      <family val="2"/>
    </font>
    <font>
      <b/>
      <sz val="8"/>
      <color theme="1"/>
      <name val="Verdana"/>
      <family val="2"/>
    </font>
  </fonts>
  <fills count="6">
    <fill>
      <patternFill patternType="none"/>
    </fill>
    <fill>
      <patternFill patternType="gray125"/>
    </fill>
    <fill>
      <gradientFill degree="90">
        <stop position="0">
          <color theme="0"/>
        </stop>
        <stop position="1">
          <color theme="0"/>
        </stop>
      </gradientFill>
    </fill>
    <fill>
      <patternFill patternType="solid">
        <fgColor rgb="FF002060"/>
        <bgColor indexed="64"/>
      </patternFill>
    </fill>
    <fill>
      <patternFill patternType="solid">
        <fgColor theme="3" tint="0.89999084444715716"/>
        <bgColor indexed="64"/>
      </patternFill>
    </fill>
    <fill>
      <patternFill patternType="solid">
        <fgColor rgb="FF0070C0"/>
        <bgColor indexed="64"/>
      </patternFill>
    </fill>
  </fills>
  <borders count="28">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hair">
        <color auto="1"/>
      </top>
      <bottom style="hair">
        <color auto="1"/>
      </bottom>
      <diagonal/>
    </border>
    <border>
      <left/>
      <right style="thin">
        <color indexed="64"/>
      </right>
      <top style="hair">
        <color auto="1"/>
      </top>
      <bottom style="hair">
        <color auto="1"/>
      </bottom>
      <diagonal/>
    </border>
    <border>
      <left/>
      <right/>
      <top style="thin">
        <color auto="1"/>
      </top>
      <bottom style="thin">
        <color auto="1"/>
      </bottom>
      <diagonal/>
    </border>
    <border>
      <left style="thin">
        <color auto="1"/>
      </left>
      <right/>
      <top style="hair">
        <color auto="1"/>
      </top>
      <bottom style="hair">
        <color auto="1"/>
      </bottom>
      <diagonal/>
    </border>
    <border>
      <left/>
      <right style="hair">
        <color auto="1"/>
      </right>
      <top style="hair">
        <color auto="1"/>
      </top>
      <bottom style="hair">
        <color auto="1"/>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rgb="FF000000"/>
      </left>
      <right/>
      <top style="hair">
        <color auto="1"/>
      </top>
      <bottom style="thin">
        <color rgb="FF000000"/>
      </bottom>
      <diagonal/>
    </border>
    <border>
      <left/>
      <right style="thin">
        <color auto="1"/>
      </right>
      <top style="hair">
        <color auto="1"/>
      </top>
      <bottom style="thin">
        <color rgb="FF000000"/>
      </bottom>
      <diagonal/>
    </border>
    <border>
      <left style="thin">
        <color auto="1"/>
      </left>
      <right style="thin">
        <color auto="1"/>
      </right>
      <top style="hair">
        <color auto="1"/>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thin">
        <color auto="1"/>
      </bottom>
      <diagonal/>
    </border>
    <border>
      <left/>
      <right style="thin">
        <color indexed="64"/>
      </right>
      <top style="hair">
        <color auto="1"/>
      </top>
      <bottom style="thin">
        <color auto="1"/>
      </bottom>
      <diagonal/>
    </border>
    <border>
      <left/>
      <right/>
      <top style="thin">
        <color auto="1"/>
      </top>
      <bottom style="hair">
        <color auto="1"/>
      </bottom>
      <diagonal/>
    </border>
    <border>
      <left/>
      <right/>
      <top style="hair">
        <color auto="1"/>
      </top>
      <bottom style="thin">
        <color auto="1"/>
      </bottom>
      <diagonal/>
    </border>
    <border>
      <left/>
      <right style="hair">
        <color auto="1"/>
      </right>
      <top style="hair">
        <color auto="1"/>
      </top>
      <bottom style="thin">
        <color auto="1"/>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 fillId="0" borderId="0" xfId="0" applyFont="1"/>
    <xf numFmtId="0" fontId="5" fillId="0" borderId="0" xfId="0" applyFont="1" applyAlignment="1">
      <alignment vertical="center"/>
    </xf>
    <xf numFmtId="0" fontId="6" fillId="0" borderId="0" xfId="0" applyFont="1" applyAlignment="1">
      <alignment vertical="center"/>
    </xf>
    <xf numFmtId="0" fontId="2" fillId="0" borderId="4" xfId="0" applyFont="1" applyBorder="1" applyAlignment="1">
      <alignment horizontal="left"/>
    </xf>
    <xf numFmtId="0" fontId="2" fillId="0" borderId="0" xfId="0" applyFont="1" applyAlignment="1">
      <alignment horizontal="right"/>
    </xf>
    <xf numFmtId="0" fontId="2" fillId="0" borderId="4" xfId="0" applyFont="1" applyBorder="1"/>
    <xf numFmtId="164" fontId="2" fillId="0" borderId="5" xfId="0" applyNumberFormat="1" applyFont="1" applyBorder="1" applyAlignment="1">
      <alignment horizontal="center"/>
    </xf>
    <xf numFmtId="49" fontId="7" fillId="0" borderId="9" xfId="0" applyNumberFormat="1" applyFont="1" applyBorder="1" applyAlignment="1">
      <alignment vertical="center"/>
    </xf>
    <xf numFmtId="49" fontId="7" fillId="0" borderId="6" xfId="0" applyNumberFormat="1" applyFont="1" applyBorder="1" applyAlignment="1">
      <alignment vertical="center"/>
    </xf>
    <xf numFmtId="49" fontId="8" fillId="0" borderId="0" xfId="0" applyNumberFormat="1" applyFont="1" applyAlignment="1">
      <alignment vertical="center"/>
    </xf>
    <xf numFmtId="49" fontId="7"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13" fillId="0" borderId="0" xfId="0" applyFont="1" applyAlignment="1">
      <alignment horizontal="left" vertical="top" wrapText="1"/>
    </xf>
    <xf numFmtId="0" fontId="3" fillId="0" borderId="0" xfId="0" applyFont="1" applyAlignment="1">
      <alignment horizontal="left" vertical="top" wrapText="1"/>
    </xf>
    <xf numFmtId="0" fontId="4" fillId="0" borderId="4" xfId="0" applyFont="1" applyBorder="1" applyAlignment="1">
      <alignment vertical="center"/>
    </xf>
    <xf numFmtId="0" fontId="2" fillId="0" borderId="5" xfId="0" applyFont="1" applyBorder="1" applyAlignment="1">
      <alignment horizontal="center" vertical="center"/>
    </xf>
    <xf numFmtId="44" fontId="2" fillId="0" borderId="5" xfId="1" applyFont="1" applyBorder="1"/>
    <xf numFmtId="0" fontId="2" fillId="0" borderId="12" xfId="0" applyFont="1" applyBorder="1" applyAlignment="1">
      <alignment horizontal="left"/>
    </xf>
    <xf numFmtId="0" fontId="2" fillId="0" borderId="12" xfId="0" applyFont="1" applyBorder="1"/>
    <xf numFmtId="0" fontId="2" fillId="0" borderId="12" xfId="0" applyFont="1" applyBorder="1" applyAlignment="1">
      <alignment horizontal="right"/>
    </xf>
    <xf numFmtId="44" fontId="2" fillId="0" borderId="12" xfId="1" applyFont="1" applyBorder="1"/>
    <xf numFmtId="49" fontId="3" fillId="0" borderId="0" xfId="0" applyNumberFormat="1" applyFont="1" applyAlignment="1">
      <alignment horizontal="left" vertical="center"/>
    </xf>
    <xf numFmtId="49" fontId="4" fillId="0" borderId="0" xfId="0" applyNumberFormat="1" applyFont="1" applyAlignment="1">
      <alignment horizontal="left" vertical="center"/>
    </xf>
    <xf numFmtId="0" fontId="16" fillId="0" borderId="0" xfId="0" applyFont="1"/>
    <xf numFmtId="164" fontId="12" fillId="0" borderId="15" xfId="0" applyNumberFormat="1" applyFont="1" applyBorder="1" applyAlignment="1">
      <alignment horizontal="center" vertical="center"/>
    </xf>
    <xf numFmtId="3" fontId="2" fillId="0" borderId="0" xfId="0" applyNumberFormat="1" applyFont="1"/>
    <xf numFmtId="0" fontId="12" fillId="0" borderId="17" xfId="0" applyFont="1" applyBorder="1" applyAlignment="1">
      <alignment horizontal="center" vertical="center"/>
    </xf>
    <xf numFmtId="164" fontId="20" fillId="0" borderId="16" xfId="0" applyNumberFormat="1" applyFont="1" applyBorder="1" applyAlignment="1">
      <alignment horizontal="center" vertical="center"/>
    </xf>
    <xf numFmtId="0" fontId="21" fillId="0" borderId="0" xfId="0" applyFont="1"/>
    <xf numFmtId="164" fontId="12" fillId="2" borderId="7" xfId="0" applyNumberFormat="1" applyFont="1" applyFill="1" applyBorder="1" applyAlignment="1">
      <alignment horizontal="center" vertical="center"/>
    </xf>
    <xf numFmtId="164" fontId="20" fillId="0" borderId="20" xfId="0" applyNumberFormat="1" applyFont="1" applyBorder="1" applyAlignment="1">
      <alignment horizontal="center" vertical="center"/>
    </xf>
    <xf numFmtId="9" fontId="7" fillId="0" borderId="15" xfId="0" applyNumberFormat="1" applyFont="1" applyBorder="1" applyAlignment="1">
      <alignment horizontal="center" vertical="center" wrapText="1"/>
    </xf>
    <xf numFmtId="164" fontId="12" fillId="2" borderId="15" xfId="0" applyNumberFormat="1" applyFont="1" applyFill="1" applyBorder="1" applyAlignment="1">
      <alignment horizontal="center" vertical="center"/>
    </xf>
    <xf numFmtId="9" fontId="7" fillId="0" borderId="16" xfId="0" applyNumberFormat="1" applyFont="1" applyBorder="1" applyAlignment="1">
      <alignment horizontal="center" vertical="center" wrapText="1"/>
    </xf>
    <xf numFmtId="164" fontId="12" fillId="2" borderId="16" xfId="0" applyNumberFormat="1" applyFont="1" applyFill="1" applyBorder="1" applyAlignment="1">
      <alignment horizontal="center" vertical="center"/>
    </xf>
    <xf numFmtId="9" fontId="7" fillId="0" borderId="20" xfId="0" applyNumberFormat="1" applyFont="1" applyBorder="1" applyAlignment="1">
      <alignment horizontal="center" vertical="center" wrapText="1"/>
    </xf>
    <xf numFmtId="164" fontId="12" fillId="2" borderId="20" xfId="0" applyNumberFormat="1" applyFont="1" applyFill="1" applyBorder="1" applyAlignment="1">
      <alignment horizontal="center" vertical="center"/>
    </xf>
    <xf numFmtId="164" fontId="12" fillId="2" borderId="3" xfId="0" applyNumberFormat="1" applyFont="1" applyFill="1" applyBorder="1" applyAlignment="1">
      <alignment horizontal="center" vertical="center"/>
    </xf>
    <xf numFmtId="164" fontId="10" fillId="2" borderId="14" xfId="0" applyNumberFormat="1" applyFont="1" applyFill="1" applyBorder="1" applyAlignment="1">
      <alignment horizontal="center" vertical="center"/>
    </xf>
    <xf numFmtId="49" fontId="7" fillId="0" borderId="5" xfId="0" applyNumberFormat="1" applyFont="1" applyBorder="1" applyAlignment="1">
      <alignment vertical="center"/>
    </xf>
    <xf numFmtId="0" fontId="0" fillId="0" borderId="0" xfId="0" applyAlignment="1">
      <alignment horizontal="left"/>
    </xf>
    <xf numFmtId="0" fontId="3" fillId="0" borderId="0" xfId="0" applyFont="1" applyAlignment="1">
      <alignment vertical="center"/>
    </xf>
    <xf numFmtId="0" fontId="3" fillId="0" borderId="0" xfId="0" applyFont="1"/>
    <xf numFmtId="49" fontId="15" fillId="0" borderId="0" xfId="0" applyNumberFormat="1" applyFont="1" applyAlignment="1">
      <alignment vertical="center"/>
    </xf>
    <xf numFmtId="49" fontId="10" fillId="0" borderId="4" xfId="0" applyNumberFormat="1" applyFont="1" applyBorder="1" applyAlignment="1">
      <alignment vertical="center"/>
    </xf>
    <xf numFmtId="49" fontId="10" fillId="0" borderId="11" xfId="0" applyNumberFormat="1" applyFont="1" applyBorder="1" applyAlignment="1">
      <alignment vertical="center"/>
    </xf>
    <xf numFmtId="49" fontId="10" fillId="0" borderId="0" xfId="0" applyNumberFormat="1" applyFont="1" applyAlignment="1">
      <alignment vertical="center"/>
    </xf>
    <xf numFmtId="49" fontId="12" fillId="0" borderId="3" xfId="0" applyNumberFormat="1" applyFont="1" applyBorder="1" applyAlignment="1">
      <alignment horizontal="center" vertical="center"/>
    </xf>
    <xf numFmtId="164" fontId="10" fillId="2" borderId="3" xfId="0" applyNumberFormat="1" applyFont="1" applyFill="1" applyBorder="1" applyAlignment="1">
      <alignment horizontal="center" vertical="center"/>
    </xf>
    <xf numFmtId="49" fontId="8" fillId="0" borderId="4" xfId="0" applyNumberFormat="1" applyFont="1" applyBorder="1" applyAlignment="1">
      <alignment vertical="center"/>
    </xf>
    <xf numFmtId="9" fontId="7" fillId="0" borderId="10" xfId="0" applyNumberFormat="1" applyFont="1" applyBorder="1" applyAlignment="1">
      <alignment horizontal="center" vertical="center" wrapText="1"/>
    </xf>
    <xf numFmtId="49" fontId="7" fillId="0" borderId="23" xfId="0" applyNumberFormat="1" applyFont="1" applyBorder="1" applyAlignment="1">
      <alignment vertical="center"/>
    </xf>
    <xf numFmtId="49" fontId="7" fillId="0" borderId="23" xfId="0" applyNumberFormat="1" applyFont="1" applyBorder="1" applyAlignment="1">
      <alignment horizontal="left" vertical="center"/>
    </xf>
    <xf numFmtId="49" fontId="7" fillId="0" borderId="26" xfId="0" applyNumberFormat="1" applyFont="1" applyBorder="1" applyAlignment="1">
      <alignment vertical="center"/>
    </xf>
    <xf numFmtId="9" fontId="7" fillId="0" borderId="27" xfId="0" applyNumberFormat="1" applyFont="1" applyBorder="1" applyAlignment="1">
      <alignment horizontal="center" vertical="center" wrapText="1"/>
    </xf>
    <xf numFmtId="164" fontId="15" fillId="0" borderId="0" xfId="0" applyNumberFormat="1" applyFont="1" applyAlignment="1">
      <alignment vertical="center"/>
    </xf>
    <xf numFmtId="164" fontId="15" fillId="0" borderId="12" xfId="0" applyNumberFormat="1" applyFont="1" applyBorder="1" applyAlignment="1">
      <alignment vertical="center"/>
    </xf>
    <xf numFmtId="164" fontId="10" fillId="0" borderId="12" xfId="0" applyNumberFormat="1" applyFont="1" applyBorder="1" applyAlignment="1">
      <alignment horizontal="center" vertical="center"/>
    </xf>
    <xf numFmtId="9" fontId="3" fillId="0" borderId="0" xfId="0" applyNumberFormat="1" applyFont="1" applyAlignment="1">
      <alignment horizontal="center" vertical="center"/>
    </xf>
    <xf numFmtId="164" fontId="3" fillId="0" borderId="0" xfId="0" applyNumberFormat="1" applyFont="1" applyAlignment="1">
      <alignment vertical="center"/>
    </xf>
    <xf numFmtId="0" fontId="3" fillId="0" borderId="11" xfId="0" applyFont="1" applyBorder="1" applyAlignment="1">
      <alignment vertical="center"/>
    </xf>
    <xf numFmtId="9" fontId="3" fillId="0" borderId="11" xfId="0" applyNumberFormat="1" applyFont="1" applyBorder="1" applyAlignment="1">
      <alignment horizontal="center" vertical="center"/>
    </xf>
    <xf numFmtId="164" fontId="3" fillId="0" borderId="11" xfId="0" applyNumberFormat="1" applyFont="1" applyBorder="1" applyAlignment="1">
      <alignment vertical="center"/>
    </xf>
    <xf numFmtId="164" fontId="10" fillId="0" borderId="0" xfId="0" applyNumberFormat="1" applyFont="1" applyAlignment="1">
      <alignment horizontal="center" vertical="center"/>
    </xf>
    <xf numFmtId="164" fontId="10" fillId="2" borderId="14" xfId="0" quotePrefix="1" applyNumberFormat="1" applyFont="1" applyFill="1" applyBorder="1" applyAlignment="1">
      <alignment horizontal="center" vertical="center"/>
    </xf>
    <xf numFmtId="164" fontId="12" fillId="0" borderId="3" xfId="0" applyNumberFormat="1" applyFont="1" applyBorder="1" applyAlignment="1">
      <alignment horizontal="center" vertical="center"/>
    </xf>
    <xf numFmtId="164" fontId="22" fillId="3" borderId="1" xfId="0" applyNumberFormat="1" applyFont="1" applyFill="1" applyBorder="1" applyAlignment="1">
      <alignment vertical="center"/>
    </xf>
    <xf numFmtId="164" fontId="22" fillId="3" borderId="8" xfId="0" applyNumberFormat="1" applyFont="1" applyFill="1" applyBorder="1" applyAlignment="1">
      <alignment vertical="center"/>
    </xf>
    <xf numFmtId="164" fontId="22" fillId="3" borderId="2" xfId="0" applyNumberFormat="1" applyFont="1" applyFill="1" applyBorder="1" applyAlignment="1">
      <alignment vertical="center"/>
    </xf>
    <xf numFmtId="164" fontId="25" fillId="3" borderId="3" xfId="0" applyNumberFormat="1" applyFont="1" applyFill="1" applyBorder="1" applyAlignment="1">
      <alignment horizontal="center" vertical="center"/>
    </xf>
    <xf numFmtId="164" fontId="26" fillId="3" borderId="3" xfId="0" applyNumberFormat="1" applyFont="1" applyFill="1" applyBorder="1" applyAlignment="1">
      <alignment horizontal="center" vertical="center"/>
    </xf>
    <xf numFmtId="164" fontId="7" fillId="4" borderId="3" xfId="0" applyNumberFormat="1" applyFont="1" applyFill="1" applyBorder="1" applyAlignment="1" applyProtection="1">
      <alignment horizontal="center" vertical="center"/>
      <protection locked="0"/>
    </xf>
    <xf numFmtId="165" fontId="7" fillId="4" borderId="3" xfId="2" applyNumberFormat="1" applyFont="1" applyFill="1" applyBorder="1" applyAlignment="1" applyProtection="1">
      <alignment horizontal="center" vertical="center" wrapText="1"/>
      <protection locked="0"/>
    </xf>
    <xf numFmtId="165" fontId="7" fillId="4" borderId="3" xfId="2" applyNumberFormat="1" applyFont="1" applyFill="1" applyBorder="1" applyAlignment="1" applyProtection="1">
      <alignment horizontal="center" vertical="center"/>
      <protection locked="0"/>
    </xf>
    <xf numFmtId="164" fontId="12" fillId="4" borderId="3" xfId="0" applyNumberFormat="1" applyFont="1" applyFill="1" applyBorder="1" applyAlignment="1" applyProtection="1">
      <alignment horizontal="center" vertical="center"/>
      <protection locked="0"/>
    </xf>
    <xf numFmtId="49" fontId="25" fillId="3" borderId="3" xfId="0" applyNumberFormat="1" applyFont="1" applyFill="1" applyBorder="1" applyAlignment="1">
      <alignment vertical="center"/>
    </xf>
    <xf numFmtId="0" fontId="25" fillId="3" borderId="3" xfId="0" applyFont="1" applyFill="1" applyBorder="1" applyAlignment="1">
      <alignment horizontal="center" vertical="center" wrapText="1"/>
    </xf>
    <xf numFmtId="49" fontId="24" fillId="3" borderId="21" xfId="0" applyNumberFormat="1" applyFont="1" applyFill="1" applyBorder="1" applyAlignment="1">
      <alignment vertical="center"/>
    </xf>
    <xf numFmtId="49" fontId="24" fillId="3" borderId="25" xfId="0" applyNumberFormat="1" applyFont="1" applyFill="1" applyBorder="1" applyAlignment="1">
      <alignment vertical="center"/>
    </xf>
    <xf numFmtId="49" fontId="25" fillId="3" borderId="12" xfId="0" applyNumberFormat="1" applyFont="1" applyFill="1" applyBorder="1" applyAlignment="1">
      <alignment vertical="center"/>
    </xf>
    <xf numFmtId="164" fontId="22" fillId="5" borderId="1" xfId="0" applyNumberFormat="1" applyFont="1" applyFill="1" applyBorder="1" applyAlignment="1">
      <alignment vertical="center"/>
    </xf>
    <xf numFmtId="164" fontId="22" fillId="5" borderId="8" xfId="0" applyNumberFormat="1" applyFont="1" applyFill="1" applyBorder="1" applyAlignment="1">
      <alignment vertical="center"/>
    </xf>
    <xf numFmtId="164" fontId="22" fillId="5" borderId="2" xfId="0" applyNumberFormat="1" applyFont="1" applyFill="1" applyBorder="1" applyAlignment="1">
      <alignment vertical="center"/>
    </xf>
    <xf numFmtId="164" fontId="25" fillId="5" borderId="3" xfId="0" applyNumberFormat="1" applyFont="1" applyFill="1" applyBorder="1" applyAlignment="1">
      <alignment horizontal="center" vertical="center"/>
    </xf>
    <xf numFmtId="0" fontId="4" fillId="0" borderId="0" xfId="0" applyFont="1" applyAlignment="1">
      <alignment vertical="center"/>
    </xf>
    <xf numFmtId="49" fontId="8" fillId="0" borderId="11" xfId="0" applyNumberFormat="1" applyFont="1" applyBorder="1" applyAlignment="1">
      <alignment vertical="center"/>
    </xf>
    <xf numFmtId="9" fontId="7" fillId="0" borderId="0" xfId="0" applyNumberFormat="1" applyFont="1" applyAlignment="1">
      <alignment horizontal="right" vertical="center" wrapText="1"/>
    </xf>
    <xf numFmtId="9" fontId="7" fillId="0" borderId="5" xfId="0" applyNumberFormat="1" applyFont="1" applyBorder="1" applyAlignment="1">
      <alignment horizontal="right" vertical="center" wrapText="1"/>
    </xf>
    <xf numFmtId="9" fontId="8" fillId="0" borderId="1" xfId="0" applyNumberFormat="1" applyFont="1" applyBorder="1" applyAlignment="1">
      <alignment horizontal="left" vertical="center" wrapText="1"/>
    </xf>
    <xf numFmtId="9" fontId="8" fillId="0" borderId="2" xfId="0" applyNumberFormat="1" applyFont="1" applyBorder="1" applyAlignment="1">
      <alignment horizontal="left" vertical="center" wrapText="1"/>
    </xf>
    <xf numFmtId="9" fontId="8" fillId="0" borderId="0" xfId="0" applyNumberFormat="1" applyFont="1" applyAlignment="1">
      <alignment horizontal="right" vertical="center" wrapText="1"/>
    </xf>
    <xf numFmtId="9" fontId="8" fillId="0" borderId="5" xfId="0" applyNumberFormat="1" applyFont="1" applyBorder="1" applyAlignment="1">
      <alignment horizontal="right" vertical="center" wrapText="1"/>
    </xf>
    <xf numFmtId="9" fontId="7" fillId="0" borderId="9" xfId="0" applyNumberFormat="1" applyFont="1" applyBorder="1" applyAlignment="1">
      <alignment horizontal="left" vertical="center" wrapText="1"/>
    </xf>
    <xf numFmtId="9" fontId="7" fillId="0" borderId="7" xfId="0" applyNumberFormat="1" applyFont="1" applyBorder="1" applyAlignment="1">
      <alignment horizontal="left" vertical="center" wrapText="1"/>
    </xf>
    <xf numFmtId="9" fontId="7" fillId="0" borderId="23" xfId="0" applyNumberFormat="1" applyFont="1" applyBorder="1" applyAlignment="1">
      <alignment horizontal="left" vertical="center" wrapText="1"/>
    </xf>
    <xf numFmtId="9" fontId="7" fillId="0" borderId="24" xfId="0" applyNumberFormat="1" applyFont="1" applyBorder="1" applyAlignment="1">
      <alignment horizontal="left" vertical="center" wrapText="1"/>
    </xf>
    <xf numFmtId="9" fontId="8" fillId="0" borderId="12" xfId="0" applyNumberFormat="1" applyFont="1" applyBorder="1" applyAlignment="1">
      <alignment horizontal="right" vertical="center" wrapText="1"/>
    </xf>
    <xf numFmtId="9" fontId="8" fillId="0" borderId="13" xfId="0" applyNumberFormat="1" applyFont="1" applyBorder="1" applyAlignment="1">
      <alignment horizontal="right" vertical="center" wrapText="1"/>
    </xf>
    <xf numFmtId="9" fontId="17" fillId="0" borderId="16" xfId="0" applyNumberFormat="1" applyFont="1" applyBorder="1" applyAlignment="1">
      <alignment horizontal="left" vertical="center" wrapText="1"/>
    </xf>
    <xf numFmtId="9" fontId="7" fillId="0" borderId="16" xfId="0" applyNumberFormat="1" applyFont="1" applyBorder="1" applyAlignment="1">
      <alignment horizontal="left" vertical="center" wrapText="1"/>
    </xf>
    <xf numFmtId="49" fontId="7" fillId="0" borderId="18" xfId="0" applyNumberFormat="1" applyFont="1" applyBorder="1" applyAlignment="1">
      <alignment horizontal="left" vertical="center" wrapText="1"/>
    </xf>
    <xf numFmtId="49" fontId="7" fillId="0" borderId="19" xfId="0" applyNumberFormat="1" applyFont="1" applyBorder="1" applyAlignment="1">
      <alignment horizontal="left" vertical="center" wrapText="1"/>
    </xf>
    <xf numFmtId="9" fontId="18" fillId="0" borderId="20" xfId="0" applyNumberFormat="1" applyFont="1" applyBorder="1" applyAlignment="1">
      <alignment horizontal="left" vertical="center" wrapText="1"/>
    </xf>
    <xf numFmtId="9" fontId="8" fillId="0" borderId="20" xfId="0" applyNumberFormat="1" applyFont="1" applyBorder="1" applyAlignment="1">
      <alignment horizontal="left" vertical="center" wrapText="1"/>
    </xf>
    <xf numFmtId="9" fontId="7" fillId="0" borderId="21" xfId="0" applyNumberFormat="1" applyFont="1" applyBorder="1" applyAlignment="1">
      <alignment horizontal="left" vertical="center" wrapText="1"/>
    </xf>
    <xf numFmtId="9" fontId="7" fillId="0" borderId="22" xfId="0" applyNumberFormat="1" applyFont="1" applyBorder="1" applyAlignment="1">
      <alignment horizontal="left" vertical="center" wrapText="1"/>
    </xf>
    <xf numFmtId="9" fontId="7" fillId="0" borderId="15" xfId="0" applyNumberFormat="1" applyFont="1" applyBorder="1" applyAlignment="1">
      <alignment horizontal="left" vertical="center" wrapText="1"/>
    </xf>
    <xf numFmtId="9" fontId="11" fillId="0" borderId="16" xfId="0" applyNumberFormat="1" applyFont="1" applyBorder="1" applyAlignment="1">
      <alignment horizontal="left" vertical="center" wrapText="1"/>
    </xf>
    <xf numFmtId="0" fontId="22" fillId="3" borderId="0" xfId="0" applyFont="1" applyFill="1" applyAlignment="1">
      <alignment horizontal="left" vertical="top" wrapText="1"/>
    </xf>
    <xf numFmtId="0" fontId="24" fillId="3" borderId="8" xfId="0" applyFont="1" applyFill="1" applyBorder="1" applyAlignment="1">
      <alignment vertical="center"/>
    </xf>
    <xf numFmtId="0" fontId="24" fillId="3" borderId="2" xfId="0" applyFont="1" applyFill="1" applyBorder="1" applyAlignment="1">
      <alignment vertical="center"/>
    </xf>
    <xf numFmtId="164" fontId="7" fillId="4" borderId="3" xfId="0" applyNumberFormat="1" applyFont="1" applyFill="1" applyBorder="1" applyAlignment="1" applyProtection="1">
      <alignment horizontal="center" vertical="center"/>
      <protection locked="0"/>
    </xf>
    <xf numFmtId="0" fontId="9" fillId="0" borderId="0" xfId="0" applyFont="1" applyAlignment="1">
      <alignment horizontal="left" vertical="center" wrapText="1"/>
    </xf>
    <xf numFmtId="0" fontId="9" fillId="0" borderId="0" xfId="0" applyFont="1" applyAlignment="1">
      <alignment horizontal="left" vertical="center"/>
    </xf>
    <xf numFmtId="0" fontId="4" fillId="0" borderId="0" xfId="0" applyFont="1" applyAlignment="1">
      <alignment horizontal="left" vertical="top" wrapText="1"/>
    </xf>
    <xf numFmtId="9" fontId="7" fillId="0" borderId="12" xfId="0" applyNumberFormat="1" applyFont="1" applyBorder="1" applyAlignment="1">
      <alignment horizontal="right" vertical="center" wrapText="1"/>
    </xf>
    <xf numFmtId="9" fontId="7" fillId="0" borderId="13" xfId="0" applyNumberFormat="1" applyFont="1" applyBorder="1" applyAlignment="1">
      <alignment horizontal="right" vertical="center" wrapText="1"/>
    </xf>
    <xf numFmtId="0" fontId="24" fillId="3" borderId="1" xfId="0" applyFont="1" applyFill="1" applyBorder="1" applyAlignment="1">
      <alignment vertical="center"/>
    </xf>
    <xf numFmtId="164" fontId="7" fillId="4" borderId="1" xfId="0" applyNumberFormat="1" applyFont="1" applyFill="1" applyBorder="1" applyAlignment="1" applyProtection="1">
      <alignment horizontal="center" vertical="center"/>
      <protection locked="0"/>
    </xf>
    <xf numFmtId="164" fontId="7" fillId="4" borderId="8" xfId="0" applyNumberFormat="1" applyFont="1" applyFill="1" applyBorder="1" applyAlignment="1" applyProtection="1">
      <alignment horizontal="center" vertical="center"/>
      <protection locked="0"/>
    </xf>
    <xf numFmtId="164" fontId="7" fillId="4" borderId="2" xfId="0" applyNumberFormat="1" applyFont="1" applyFill="1" applyBorder="1" applyAlignment="1" applyProtection="1">
      <alignment horizontal="center" vertical="center"/>
      <protection locked="0"/>
    </xf>
    <xf numFmtId="164" fontId="25" fillId="3" borderId="1" xfId="0" applyNumberFormat="1" applyFont="1" applyFill="1" applyBorder="1" applyAlignment="1">
      <alignment horizontal="left" vertical="center" wrapText="1"/>
    </xf>
    <xf numFmtId="164" fontId="25" fillId="3" borderId="8" xfId="0" applyNumberFormat="1" applyFont="1" applyFill="1" applyBorder="1" applyAlignment="1">
      <alignment horizontal="left" vertical="center"/>
    </xf>
    <xf numFmtId="164" fontId="25" fillId="3" borderId="2" xfId="0" applyNumberFormat="1" applyFont="1" applyFill="1" applyBorder="1" applyAlignment="1">
      <alignment horizontal="left" vertical="center"/>
    </xf>
    <xf numFmtId="0" fontId="9" fillId="0" borderId="0" xfId="0" applyFont="1" applyAlignment="1">
      <alignment horizontal="left" wrapText="1"/>
    </xf>
    <xf numFmtId="9" fontId="7" fillId="0" borderId="6" xfId="0" applyNumberFormat="1" applyFont="1" applyBorder="1" applyAlignment="1">
      <alignment horizontal="left" vertical="center" wrapText="1"/>
    </xf>
    <xf numFmtId="9" fontId="11" fillId="0" borderId="1" xfId="0" applyNumberFormat="1" applyFont="1" applyBorder="1" applyAlignment="1">
      <alignment horizontal="left" vertical="center" wrapText="1"/>
    </xf>
    <xf numFmtId="9" fontId="11" fillId="0" borderId="8" xfId="0" applyNumberFormat="1" applyFont="1" applyBorder="1" applyAlignment="1">
      <alignment horizontal="left" vertical="center" wrapText="1"/>
    </xf>
    <xf numFmtId="9" fontId="11" fillId="0" borderId="2" xfId="0" applyNumberFormat="1" applyFont="1" applyBorder="1" applyAlignment="1">
      <alignment horizontal="left" vertical="center" wrapText="1"/>
    </xf>
    <xf numFmtId="9" fontId="12" fillId="0" borderId="1" xfId="0" applyNumberFormat="1" applyFont="1" applyBorder="1" applyAlignment="1">
      <alignment horizontal="left" vertical="center" wrapText="1"/>
    </xf>
    <xf numFmtId="9" fontId="12" fillId="0" borderId="8" xfId="0" applyNumberFormat="1" applyFont="1" applyBorder="1" applyAlignment="1">
      <alignment horizontal="left" vertical="center" wrapText="1"/>
    </xf>
    <xf numFmtId="9" fontId="12" fillId="0" borderId="2" xfId="0" applyNumberFormat="1" applyFont="1" applyBorder="1" applyAlignment="1">
      <alignment horizontal="left" vertical="center" wrapText="1"/>
    </xf>
    <xf numFmtId="49" fontId="25" fillId="3" borderId="1" xfId="0" applyNumberFormat="1" applyFont="1" applyFill="1" applyBorder="1" applyAlignment="1">
      <alignment horizontal="left" vertical="center"/>
    </xf>
    <xf numFmtId="49" fontId="25" fillId="3" borderId="8" xfId="0" applyNumberFormat="1" applyFont="1" applyFill="1" applyBorder="1" applyAlignment="1">
      <alignment horizontal="left" vertical="center"/>
    </xf>
    <xf numFmtId="49" fontId="25" fillId="3" borderId="2" xfId="0" applyNumberFormat="1" applyFont="1" applyFill="1" applyBorder="1" applyAlignment="1">
      <alignment horizontal="left" vertical="center"/>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818114</xdr:colOff>
      <xdr:row>0</xdr:row>
      <xdr:rowOff>45357</xdr:rowOff>
    </xdr:from>
    <xdr:to>
      <xdr:col>4</xdr:col>
      <xdr:colOff>1511711</xdr:colOff>
      <xdr:row>3</xdr:row>
      <xdr:rowOff>76200</xdr:rowOff>
    </xdr:to>
    <xdr:pic>
      <xdr:nvPicPr>
        <xdr:cNvPr id="2" name="Grafik 1">
          <a:extLst>
            <a:ext uri="{FF2B5EF4-FFF2-40B4-BE49-F238E27FC236}">
              <a16:creationId xmlns:a16="http://schemas.microsoft.com/office/drawing/2014/main" id="{09F01295-7BA4-42A8-8BD3-35C49858A9CA}"/>
            </a:ext>
          </a:extLst>
        </xdr:cNvPr>
        <xdr:cNvPicPr>
          <a:picLocks noChangeAspect="1"/>
        </xdr:cNvPicPr>
      </xdr:nvPicPr>
      <xdr:blipFill>
        <a:blip xmlns:r="http://schemas.openxmlformats.org/officeDocument/2006/relationships" r:embed="rId1"/>
        <a:stretch>
          <a:fillRect/>
        </a:stretch>
      </xdr:blipFill>
      <xdr:spPr>
        <a:xfrm>
          <a:off x="3951839" y="45357"/>
          <a:ext cx="2046147" cy="5737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1441831</xdr:colOff>
      <xdr:row>0</xdr:row>
      <xdr:rowOff>46264</xdr:rowOff>
    </xdr:from>
    <xdr:ext cx="2145888" cy="628650"/>
    <xdr:pic>
      <xdr:nvPicPr>
        <xdr:cNvPr id="2" name="Grafik 1">
          <a:extLst>
            <a:ext uri="{FF2B5EF4-FFF2-40B4-BE49-F238E27FC236}">
              <a16:creationId xmlns:a16="http://schemas.microsoft.com/office/drawing/2014/main" id="{2A4207DE-FA6F-4D52-84EF-0CCA11836BB9}"/>
            </a:ext>
          </a:extLst>
        </xdr:cNvPr>
        <xdr:cNvPicPr>
          <a:picLocks noChangeAspect="1"/>
        </xdr:cNvPicPr>
      </xdr:nvPicPr>
      <xdr:blipFill>
        <a:blip xmlns:r="http://schemas.openxmlformats.org/officeDocument/2006/relationships" r:embed="rId1"/>
        <a:stretch>
          <a:fillRect/>
        </a:stretch>
      </xdr:blipFill>
      <xdr:spPr>
        <a:xfrm>
          <a:off x="4985131" y="46264"/>
          <a:ext cx="2145888" cy="6286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202425</xdr:colOff>
      <xdr:row>0</xdr:row>
      <xdr:rowOff>0</xdr:rowOff>
    </xdr:from>
    <xdr:ext cx="2474904" cy="725036"/>
    <xdr:pic>
      <xdr:nvPicPr>
        <xdr:cNvPr id="2" name="Grafik 1">
          <a:extLst>
            <a:ext uri="{FF2B5EF4-FFF2-40B4-BE49-F238E27FC236}">
              <a16:creationId xmlns:a16="http://schemas.microsoft.com/office/drawing/2014/main" id="{3C2C0740-A07D-4C95-9C39-77AD9BF011A2}"/>
            </a:ext>
          </a:extLst>
        </xdr:cNvPr>
        <xdr:cNvPicPr>
          <a:picLocks noChangeAspect="1"/>
        </xdr:cNvPicPr>
      </xdr:nvPicPr>
      <xdr:blipFill>
        <a:blip xmlns:r="http://schemas.openxmlformats.org/officeDocument/2006/relationships" r:embed="rId1"/>
        <a:stretch>
          <a:fillRect/>
        </a:stretch>
      </xdr:blipFill>
      <xdr:spPr>
        <a:xfrm>
          <a:off x="5277686" y="0"/>
          <a:ext cx="2474904" cy="725036"/>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3F8B4-1502-443E-9758-EA2EA2B61030}">
  <dimension ref="A5:E11"/>
  <sheetViews>
    <sheetView showGridLines="0" tabSelected="1" view="pageBreakPreview" zoomScaleNormal="100" zoomScaleSheetLayoutView="100" workbookViewId="0">
      <selection activeCell="A7" sqref="A7:B7"/>
    </sheetView>
  </sheetViews>
  <sheetFormatPr baseColWidth="10" defaultColWidth="10.09765625" defaultRowHeight="13.8"/>
  <cols>
    <col min="1" max="1" width="4.8984375" style="1" customWidth="1"/>
    <col min="2" max="2" width="21.59765625" style="1" customWidth="1"/>
    <col min="3" max="3" width="14.59765625" style="1" customWidth="1"/>
    <col min="4" max="4" width="17.69921875" style="1" customWidth="1"/>
    <col min="5" max="5" width="19.8984375" style="1" customWidth="1"/>
    <col min="6" max="16384" width="10.09765625" style="1"/>
  </cols>
  <sheetData>
    <row r="5" spans="1:5" s="3" customFormat="1" ht="138" customHeight="1">
      <c r="A5" s="110" t="s">
        <v>67</v>
      </c>
      <c r="B5" s="110"/>
      <c r="C5" s="110"/>
      <c r="D5" s="110"/>
      <c r="E5" s="110"/>
    </row>
    <row r="6" spans="1:5" s="3" customFormat="1" ht="21" customHeight="1">
      <c r="A6" s="2"/>
    </row>
    <row r="7" spans="1:5" ht="54.6" customHeight="1">
      <c r="A7" s="119" t="s">
        <v>60</v>
      </c>
      <c r="B7" s="112"/>
      <c r="C7" s="120"/>
      <c r="D7" s="121"/>
      <c r="E7" s="122"/>
    </row>
    <row r="8" spans="1:5" ht="6.6" customHeight="1">
      <c r="A8" s="16"/>
      <c r="B8" s="12"/>
      <c r="C8" s="13"/>
      <c r="D8" s="13"/>
      <c r="E8" s="17"/>
    </row>
    <row r="9" spans="1:5">
      <c r="A9" s="4"/>
      <c r="C9" s="5"/>
      <c r="E9" s="18"/>
    </row>
    <row r="10" spans="1:5" ht="8.5500000000000007" customHeight="1">
      <c r="A10" s="6"/>
      <c r="E10" s="7"/>
    </row>
    <row r="11" spans="1:5" ht="42" customHeight="1">
      <c r="A11" s="123" t="s">
        <v>10</v>
      </c>
      <c r="B11" s="124"/>
      <c r="C11" s="124"/>
      <c r="D11" s="125"/>
      <c r="E11" s="72">
        <f>'Honorar §56 TGA Grundleistungen'!E134+'Honorar §56 TGA Besondere Leist'!E19</f>
        <v>751142.47000000009</v>
      </c>
    </row>
  </sheetData>
  <sheetProtection algorithmName="SHA-512" hashValue="MMKirZxLewvJT+CKOmiYDBB+LLEXNdDeCBi9O4y9+zuR1Qk1fSwIsth+7Xdc8lz+AqgVWA/Dd1zy97ZNQdTBVw==" saltValue="lvDQiiOCu1oJBVjla9D47A==" spinCount="100000" sheet="1" objects="1" scenarios="1"/>
  <protectedRanges>
    <protectedRange sqref="C7" name="Bereich1"/>
  </protectedRanges>
  <mergeCells count="4">
    <mergeCell ref="A5:E5"/>
    <mergeCell ref="A7:B7"/>
    <mergeCell ref="C7:E7"/>
    <mergeCell ref="A11:D11"/>
  </mergeCells>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421FC-34A9-4671-87CB-CDCF7778A039}">
  <sheetPr>
    <pageSetUpPr fitToPage="1"/>
  </sheetPr>
  <dimension ref="A5:R136"/>
  <sheetViews>
    <sheetView showGridLines="0" view="pageBreakPreview" topLeftCell="A14" zoomScaleNormal="88" zoomScaleSheetLayoutView="100" workbookViewId="0">
      <selection activeCell="D21" sqref="D21"/>
    </sheetView>
  </sheetViews>
  <sheetFormatPr baseColWidth="10" defaultColWidth="10.09765625" defaultRowHeight="13.8"/>
  <cols>
    <col min="1" max="1" width="4.8984375" style="1" customWidth="1"/>
    <col min="2" max="2" width="23.69921875" style="1" customWidth="1"/>
    <col min="3" max="3" width="17.8984375" style="1" customWidth="1"/>
    <col min="4" max="4" width="25.3984375" style="1" customWidth="1"/>
    <col min="5" max="5" width="21.8984375" style="1" customWidth="1"/>
    <col min="6" max="8" width="10.09765625" style="1"/>
    <col min="9" max="9" width="18.5" style="1" customWidth="1"/>
    <col min="10" max="11" width="10.09765625" style="1"/>
    <col min="12" max="12" width="11.09765625" style="1" bestFit="1" customWidth="1"/>
    <col min="13" max="16384" width="10.09765625" style="1"/>
  </cols>
  <sheetData>
    <row r="5" spans="1:18" s="3" customFormat="1" ht="129" customHeight="1">
      <c r="A5" s="110" t="s">
        <v>66</v>
      </c>
      <c r="B5" s="110"/>
      <c r="C5" s="110"/>
      <c r="D5" s="110"/>
      <c r="E5" s="110"/>
    </row>
    <row r="6" spans="1:18" s="3" customFormat="1" ht="13.5" customHeight="1">
      <c r="A6" s="14"/>
      <c r="B6" s="15"/>
      <c r="C6" s="15"/>
      <c r="D6" s="15"/>
      <c r="E6" s="15"/>
    </row>
    <row r="7" spans="1:18" ht="54.6" customHeight="1">
      <c r="A7" s="111" t="s">
        <v>60</v>
      </c>
      <c r="B7" s="112"/>
      <c r="C7" s="113"/>
      <c r="D7" s="113"/>
      <c r="E7" s="113"/>
    </row>
    <row r="8" spans="1:18">
      <c r="A8" s="19"/>
      <c r="B8" s="20"/>
      <c r="C8" s="21"/>
      <c r="D8" s="20"/>
      <c r="E8" s="22"/>
    </row>
    <row r="9" spans="1:18" ht="144.9" customHeight="1">
      <c r="A9" s="114" t="s">
        <v>76</v>
      </c>
      <c r="B9" s="115"/>
      <c r="C9" s="115"/>
      <c r="D9" s="115"/>
      <c r="E9" s="115"/>
    </row>
    <row r="10" spans="1:18" s="25" customFormat="1" ht="33" customHeight="1">
      <c r="A10" s="23" t="s">
        <v>11</v>
      </c>
      <c r="B10" s="24"/>
      <c r="C10" s="24"/>
      <c r="D10" s="24"/>
      <c r="E10" s="24"/>
    </row>
    <row r="11" spans="1:18" s="44" customFormat="1" ht="16.5" customHeight="1">
      <c r="A11" s="43"/>
      <c r="B11" s="43" t="s">
        <v>33</v>
      </c>
      <c r="C11" s="43"/>
      <c r="D11" s="60"/>
      <c r="E11" s="61"/>
    </row>
    <row r="12" spans="1:18" ht="16.95" customHeight="1">
      <c r="A12" s="11"/>
      <c r="B12" s="108" t="s">
        <v>34</v>
      </c>
      <c r="C12" s="108"/>
      <c r="D12" s="108"/>
      <c r="E12" s="26">
        <v>1126000</v>
      </c>
      <c r="M12" s="27"/>
      <c r="N12" s="27"/>
      <c r="O12" s="27"/>
      <c r="P12" s="27"/>
      <c r="Q12" s="27"/>
      <c r="R12" s="27"/>
    </row>
    <row r="13" spans="1:18" ht="16.95" customHeight="1">
      <c r="A13" s="11"/>
      <c r="B13" s="101" t="s">
        <v>12</v>
      </c>
      <c r="C13" s="101"/>
      <c r="D13" s="101"/>
      <c r="E13" s="28" t="s">
        <v>32</v>
      </c>
      <c r="I13" s="27"/>
    </row>
    <row r="14" spans="1:18" ht="33" customHeight="1">
      <c r="A14" s="11"/>
      <c r="B14" s="100" t="s">
        <v>14</v>
      </c>
      <c r="C14" s="101"/>
      <c r="D14" s="101"/>
      <c r="E14" s="29">
        <v>198443.93</v>
      </c>
      <c r="F14" s="30"/>
    </row>
    <row r="15" spans="1:18" customFormat="1" ht="26.25" customHeight="1">
      <c r="A15" s="11"/>
      <c r="B15" s="102" t="s">
        <v>35</v>
      </c>
      <c r="C15" s="103"/>
      <c r="D15" s="74"/>
      <c r="E15" s="31">
        <f>E14*D15</f>
        <v>0</v>
      </c>
    </row>
    <row r="16" spans="1:18" ht="33" customHeight="1">
      <c r="A16" s="11"/>
      <c r="B16" s="104" t="s">
        <v>15</v>
      </c>
      <c r="C16" s="105"/>
      <c r="D16" s="105"/>
      <c r="E16" s="32">
        <f>E14+E15</f>
        <v>198443.93</v>
      </c>
      <c r="F16" s="30"/>
    </row>
    <row r="17" spans="1:18" ht="16.95" customHeight="1">
      <c r="A17" s="11"/>
      <c r="B17" s="106" t="s">
        <v>16</v>
      </c>
      <c r="C17" s="107"/>
      <c r="D17" s="33" t="s">
        <v>17</v>
      </c>
      <c r="E17" s="34">
        <f>E16*D17</f>
        <v>3968.8786</v>
      </c>
      <c r="I17" s="27"/>
      <c r="L17" s="27"/>
    </row>
    <row r="18" spans="1:18" ht="16.95" customHeight="1">
      <c r="A18" s="11"/>
      <c r="B18" s="94" t="s">
        <v>18</v>
      </c>
      <c r="C18" s="95"/>
      <c r="D18" s="35">
        <v>0.09</v>
      </c>
      <c r="E18" s="36">
        <f>E16*D18</f>
        <v>17859.953699999998</v>
      </c>
      <c r="I18" s="27"/>
      <c r="L18" s="27"/>
    </row>
    <row r="19" spans="1:18" ht="16.95" customHeight="1">
      <c r="A19" s="11"/>
      <c r="B19" s="94" t="s">
        <v>19</v>
      </c>
      <c r="C19" s="95"/>
      <c r="D19" s="35">
        <v>0.17</v>
      </c>
      <c r="E19" s="36">
        <f>E16*D19</f>
        <v>33735.468099999998</v>
      </c>
    </row>
    <row r="20" spans="1:18" ht="16.95" customHeight="1">
      <c r="A20" s="11"/>
      <c r="B20" s="94" t="s">
        <v>1</v>
      </c>
      <c r="C20" s="95"/>
      <c r="D20" s="35">
        <v>0.02</v>
      </c>
      <c r="E20" s="36">
        <f>E16*D20</f>
        <v>3968.8786</v>
      </c>
    </row>
    <row r="21" spans="1:18" ht="16.95" customHeight="1">
      <c r="A21" s="11"/>
      <c r="B21" s="96" t="s">
        <v>2</v>
      </c>
      <c r="C21" s="97"/>
      <c r="D21" s="37">
        <v>0.22</v>
      </c>
      <c r="E21" s="38">
        <f>E16*D21</f>
        <v>43657.664599999996</v>
      </c>
    </row>
    <row r="22" spans="1:18" ht="16.95" customHeight="1">
      <c r="A22" s="11"/>
      <c r="B22" s="98" t="s">
        <v>54</v>
      </c>
      <c r="C22" s="98"/>
      <c r="D22" s="99"/>
      <c r="E22" s="50">
        <f>SUM(E17:E21)</f>
        <v>103190.84359999999</v>
      </c>
    </row>
    <row r="23" spans="1:18" ht="16.95" customHeight="1">
      <c r="A23" s="11"/>
      <c r="B23" s="88" t="s">
        <v>72</v>
      </c>
      <c r="C23" s="89"/>
      <c r="D23" s="75"/>
      <c r="E23" s="67">
        <f>(E17+E18)*(1-D23)</f>
        <v>21828.832299999998</v>
      </c>
    </row>
    <row r="24" spans="1:18" ht="16.95" customHeight="1">
      <c r="A24" s="11"/>
      <c r="B24" s="88" t="s">
        <v>73</v>
      </c>
      <c r="C24" s="89"/>
      <c r="D24" s="75"/>
      <c r="E24" s="67">
        <f>E19*(1-D24)</f>
        <v>33735.468099999998</v>
      </c>
    </row>
    <row r="25" spans="1:18" ht="16.95" customHeight="1">
      <c r="A25" s="11"/>
      <c r="B25" s="88" t="s">
        <v>74</v>
      </c>
      <c r="C25" s="89"/>
      <c r="D25" s="75"/>
      <c r="E25" s="67">
        <f>E20*(1-D25)</f>
        <v>3968.8786</v>
      </c>
    </row>
    <row r="26" spans="1:18" ht="16.95" customHeight="1">
      <c r="A26" s="11"/>
      <c r="B26" s="88" t="s">
        <v>75</v>
      </c>
      <c r="C26" s="89"/>
      <c r="D26" s="75"/>
      <c r="E26" s="67">
        <f>E21*(1-D26)</f>
        <v>43657.664599999996</v>
      </c>
    </row>
    <row r="27" spans="1:18" ht="16.95" customHeight="1">
      <c r="A27" s="11"/>
      <c r="B27" s="92" t="s">
        <v>55</v>
      </c>
      <c r="C27" s="92"/>
      <c r="D27" s="93"/>
      <c r="E27" s="66">
        <f>SUM(E23:E26)</f>
        <v>103190.84359999999</v>
      </c>
    </row>
    <row r="28" spans="1:18" customFormat="1" ht="16.95" customHeight="1">
      <c r="A28" s="41"/>
      <c r="B28" s="90" t="s">
        <v>0</v>
      </c>
      <c r="C28" s="91"/>
      <c r="D28" s="75"/>
      <c r="E28" s="39">
        <f>E27*D28</f>
        <v>0</v>
      </c>
    </row>
    <row r="29" spans="1:18" s="42" customFormat="1" ht="25.95" customHeight="1">
      <c r="A29" s="68" t="s">
        <v>40</v>
      </c>
      <c r="B29" s="69"/>
      <c r="C29" s="69"/>
      <c r="D29" s="70"/>
      <c r="E29" s="71">
        <f>E27+E28</f>
        <v>103190.84359999999</v>
      </c>
    </row>
    <row r="30" spans="1:18" s="42" customFormat="1" ht="25.95" customHeight="1">
      <c r="A30" s="58"/>
      <c r="B30" s="58"/>
      <c r="C30" s="58"/>
      <c r="D30" s="58"/>
      <c r="E30" s="59"/>
    </row>
    <row r="31" spans="1:18" s="44" customFormat="1" ht="16.5" customHeight="1">
      <c r="A31" s="43"/>
      <c r="B31" s="43" t="s">
        <v>36</v>
      </c>
      <c r="C31" s="43"/>
      <c r="D31" s="60"/>
      <c r="E31" s="61"/>
    </row>
    <row r="32" spans="1:18" ht="16.95" customHeight="1">
      <c r="A32" s="11"/>
      <c r="B32" s="108" t="s">
        <v>37</v>
      </c>
      <c r="C32" s="108"/>
      <c r="D32" s="108"/>
      <c r="E32" s="26">
        <v>1072000</v>
      </c>
      <c r="M32" s="27"/>
      <c r="N32" s="27"/>
      <c r="O32" s="27"/>
      <c r="P32" s="27"/>
      <c r="Q32" s="27"/>
      <c r="R32" s="27"/>
    </row>
    <row r="33" spans="1:12" ht="16.95" customHeight="1">
      <c r="A33" s="11"/>
      <c r="B33" s="101" t="s">
        <v>12</v>
      </c>
      <c r="C33" s="101"/>
      <c r="D33" s="101"/>
      <c r="E33" s="28" t="s">
        <v>32</v>
      </c>
      <c r="I33" s="27"/>
    </row>
    <row r="34" spans="1:12" ht="33" customHeight="1">
      <c r="A34" s="11"/>
      <c r="B34" s="109" t="s">
        <v>14</v>
      </c>
      <c r="C34" s="101"/>
      <c r="D34" s="101"/>
      <c r="E34" s="29">
        <v>190955.32</v>
      </c>
      <c r="F34" s="30"/>
    </row>
    <row r="35" spans="1:12" customFormat="1" ht="26.25" customHeight="1">
      <c r="A35" s="11"/>
      <c r="B35" s="102" t="s">
        <v>38</v>
      </c>
      <c r="C35" s="103"/>
      <c r="D35" s="74"/>
      <c r="E35" s="31">
        <f>E34*D35</f>
        <v>0</v>
      </c>
    </row>
    <row r="36" spans="1:12" ht="33" customHeight="1">
      <c r="A36" s="11"/>
      <c r="B36" s="104" t="s">
        <v>69</v>
      </c>
      <c r="C36" s="105"/>
      <c r="D36" s="105"/>
      <c r="E36" s="32">
        <f>E34+E35</f>
        <v>190955.32</v>
      </c>
      <c r="F36" s="30"/>
    </row>
    <row r="37" spans="1:12" ht="16.95" customHeight="1">
      <c r="A37" s="11"/>
      <c r="B37" s="106" t="s">
        <v>16</v>
      </c>
      <c r="C37" s="107"/>
      <c r="D37" s="33" t="s">
        <v>17</v>
      </c>
      <c r="E37" s="34">
        <f>E36*D37</f>
        <v>3819.1064000000001</v>
      </c>
      <c r="I37" s="27"/>
      <c r="L37" s="27"/>
    </row>
    <row r="38" spans="1:12" ht="16.95" customHeight="1">
      <c r="A38" s="11"/>
      <c r="B38" s="94" t="s">
        <v>18</v>
      </c>
      <c r="C38" s="95"/>
      <c r="D38" s="35">
        <v>0.09</v>
      </c>
      <c r="E38" s="34">
        <f>E36*D38</f>
        <v>17185.978800000001</v>
      </c>
      <c r="I38" s="27"/>
      <c r="L38" s="27"/>
    </row>
    <row r="39" spans="1:12" ht="16.95" customHeight="1">
      <c r="A39" s="11"/>
      <c r="B39" s="94" t="s">
        <v>19</v>
      </c>
      <c r="C39" s="95"/>
      <c r="D39" s="35">
        <v>0.17</v>
      </c>
      <c r="E39" s="34">
        <f>E36*D39</f>
        <v>32462.404400000003</v>
      </c>
    </row>
    <row r="40" spans="1:12" ht="16.95" customHeight="1">
      <c r="A40" s="11"/>
      <c r="B40" s="94" t="s">
        <v>1</v>
      </c>
      <c r="C40" s="95"/>
      <c r="D40" s="35">
        <v>0.02</v>
      </c>
      <c r="E40" s="34">
        <f>E36*D40</f>
        <v>3819.1064000000001</v>
      </c>
    </row>
    <row r="41" spans="1:12" ht="16.95" customHeight="1">
      <c r="A41" s="11"/>
      <c r="B41" s="96" t="s">
        <v>2</v>
      </c>
      <c r="C41" s="97"/>
      <c r="D41" s="37">
        <v>0.22</v>
      </c>
      <c r="E41" s="34">
        <f>E36*D41</f>
        <v>42010.170400000003</v>
      </c>
    </row>
    <row r="42" spans="1:12" ht="16.95" customHeight="1">
      <c r="A42" s="11"/>
      <c r="B42" s="98" t="s">
        <v>54</v>
      </c>
      <c r="C42" s="98"/>
      <c r="D42" s="99"/>
      <c r="E42" s="50">
        <f>SUM(E37:E41)</f>
        <v>99296.766399999993</v>
      </c>
    </row>
    <row r="43" spans="1:12" ht="16.95" customHeight="1">
      <c r="A43" s="11"/>
      <c r="B43" s="88" t="s">
        <v>72</v>
      </c>
      <c r="C43" s="89"/>
      <c r="D43" s="75"/>
      <c r="E43" s="67">
        <f>(E37+E38)*(1-D43)</f>
        <v>21005.085200000001</v>
      </c>
    </row>
    <row r="44" spans="1:12" ht="16.95" customHeight="1">
      <c r="A44" s="11"/>
      <c r="B44" s="88" t="s">
        <v>73</v>
      </c>
      <c r="C44" s="89"/>
      <c r="D44" s="75"/>
      <c r="E44" s="67">
        <f>E39*(1-D44)</f>
        <v>32462.404400000003</v>
      </c>
    </row>
    <row r="45" spans="1:12" ht="16.95" customHeight="1">
      <c r="A45" s="11"/>
      <c r="B45" s="88" t="s">
        <v>74</v>
      </c>
      <c r="C45" s="89"/>
      <c r="D45" s="75"/>
      <c r="E45" s="67">
        <f>E40*(1-D45)</f>
        <v>3819.1064000000001</v>
      </c>
    </row>
    <row r="46" spans="1:12" ht="16.95" customHeight="1">
      <c r="A46" s="11"/>
      <c r="B46" s="88" t="s">
        <v>75</v>
      </c>
      <c r="C46" s="89"/>
      <c r="D46" s="75"/>
      <c r="E46" s="67">
        <f>E41*(1-D46)</f>
        <v>42010.170400000003</v>
      </c>
    </row>
    <row r="47" spans="1:12" ht="16.95" customHeight="1">
      <c r="A47" s="11"/>
      <c r="B47" s="92" t="s">
        <v>55</v>
      </c>
      <c r="C47" s="92"/>
      <c r="D47" s="93"/>
      <c r="E47" s="66">
        <f>SUM(E43:E46)</f>
        <v>99296.766399999993</v>
      </c>
    </row>
    <row r="48" spans="1:12" customFormat="1" ht="16.95" customHeight="1">
      <c r="A48" s="41"/>
      <c r="B48" s="90" t="s">
        <v>0</v>
      </c>
      <c r="C48" s="91"/>
      <c r="D48" s="75"/>
      <c r="E48" s="39">
        <f>E47*D48</f>
        <v>0</v>
      </c>
    </row>
    <row r="49" spans="1:18" s="42" customFormat="1" ht="25.95" customHeight="1">
      <c r="A49" s="68" t="s">
        <v>39</v>
      </c>
      <c r="B49" s="69"/>
      <c r="C49" s="69"/>
      <c r="D49" s="70"/>
      <c r="E49" s="71">
        <f>E47+E48</f>
        <v>99296.766399999993</v>
      </c>
    </row>
    <row r="50" spans="1:18" s="42" customFormat="1" ht="13.5" customHeight="1">
      <c r="A50" s="58"/>
      <c r="B50" s="58"/>
      <c r="C50" s="58"/>
      <c r="D50" s="58"/>
      <c r="E50" s="59"/>
    </row>
    <row r="51" spans="1:18" s="44" customFormat="1" ht="11.25" customHeight="1">
      <c r="A51" s="43"/>
      <c r="B51" s="43"/>
      <c r="C51" s="43"/>
      <c r="D51" s="60"/>
      <c r="E51" s="61"/>
    </row>
    <row r="52" spans="1:18" s="44" customFormat="1" ht="16.5" customHeight="1">
      <c r="A52" s="43"/>
      <c r="B52" s="43" t="s">
        <v>41</v>
      </c>
      <c r="C52" s="62"/>
      <c r="D52" s="63"/>
      <c r="E52" s="64"/>
    </row>
    <row r="53" spans="1:18" ht="16.95" customHeight="1">
      <c r="A53" s="11"/>
      <c r="B53" s="108" t="s">
        <v>42</v>
      </c>
      <c r="C53" s="108"/>
      <c r="D53" s="108"/>
      <c r="E53" s="26">
        <v>1873000</v>
      </c>
      <c r="M53" s="27"/>
      <c r="N53" s="27"/>
      <c r="O53" s="27"/>
      <c r="P53" s="27"/>
      <c r="Q53" s="27"/>
      <c r="R53" s="27"/>
    </row>
    <row r="54" spans="1:18" ht="16.95" customHeight="1">
      <c r="A54" s="11"/>
      <c r="B54" s="101" t="s">
        <v>12</v>
      </c>
      <c r="C54" s="101"/>
      <c r="D54" s="101"/>
      <c r="E54" s="28" t="s">
        <v>13</v>
      </c>
      <c r="I54" s="27"/>
    </row>
    <row r="55" spans="1:18" ht="33" customHeight="1">
      <c r="A55" s="11"/>
      <c r="B55" s="100" t="s">
        <v>14</v>
      </c>
      <c r="C55" s="101"/>
      <c r="D55" s="101"/>
      <c r="E55" s="29">
        <v>341305.39</v>
      </c>
      <c r="F55" s="30"/>
    </row>
    <row r="56" spans="1:18" customFormat="1" ht="26.25" customHeight="1">
      <c r="A56" s="11"/>
      <c r="B56" s="102" t="s">
        <v>43</v>
      </c>
      <c r="C56" s="103"/>
      <c r="D56" s="74"/>
      <c r="E56" s="31">
        <f>E55*D56</f>
        <v>0</v>
      </c>
    </row>
    <row r="57" spans="1:18" ht="33" customHeight="1">
      <c r="A57" s="11"/>
      <c r="B57" s="104" t="s">
        <v>15</v>
      </c>
      <c r="C57" s="105"/>
      <c r="D57" s="105"/>
      <c r="E57" s="32">
        <f>E55+E56</f>
        <v>341305.39</v>
      </c>
      <c r="F57" s="30"/>
    </row>
    <row r="58" spans="1:18" ht="16.95" customHeight="1">
      <c r="A58" s="11"/>
      <c r="B58" s="106" t="s">
        <v>16</v>
      </c>
      <c r="C58" s="107"/>
      <c r="D58" s="33" t="s">
        <v>17</v>
      </c>
      <c r="E58" s="34">
        <f>E57*D58</f>
        <v>6826.1078000000007</v>
      </c>
      <c r="I58" s="27"/>
      <c r="L58" s="27"/>
    </row>
    <row r="59" spans="1:18" ht="16.95" customHeight="1">
      <c r="A59" s="11"/>
      <c r="B59" s="94" t="s">
        <v>18</v>
      </c>
      <c r="C59" s="95"/>
      <c r="D59" s="35">
        <v>0.09</v>
      </c>
      <c r="E59" s="36">
        <f>D59*E57</f>
        <v>30717.485100000002</v>
      </c>
      <c r="I59" s="27"/>
      <c r="L59" s="27"/>
    </row>
    <row r="60" spans="1:18" ht="16.95" customHeight="1">
      <c r="A60" s="11"/>
      <c r="B60" s="94" t="s">
        <v>19</v>
      </c>
      <c r="C60" s="95"/>
      <c r="D60" s="35">
        <v>0.17</v>
      </c>
      <c r="E60" s="36">
        <f>E57*D60</f>
        <v>58021.916300000004</v>
      </c>
    </row>
    <row r="61" spans="1:18" ht="16.95" customHeight="1">
      <c r="A61" s="11"/>
      <c r="B61" s="94" t="s">
        <v>1</v>
      </c>
      <c r="C61" s="95"/>
      <c r="D61" s="35">
        <v>0.02</v>
      </c>
      <c r="E61" s="36">
        <f>E57*D61</f>
        <v>6826.1078000000007</v>
      </c>
    </row>
    <row r="62" spans="1:18" ht="16.95" customHeight="1">
      <c r="A62" s="11"/>
      <c r="B62" s="96" t="s">
        <v>2</v>
      </c>
      <c r="C62" s="97"/>
      <c r="D62" s="37">
        <v>0.22</v>
      </c>
      <c r="E62" s="38">
        <f>E57*D62</f>
        <v>75087.185800000007</v>
      </c>
    </row>
    <row r="63" spans="1:18" ht="16.95" customHeight="1">
      <c r="A63" s="11"/>
      <c r="B63" s="98" t="s">
        <v>54</v>
      </c>
      <c r="C63" s="98"/>
      <c r="D63" s="99"/>
      <c r="E63" s="50">
        <f>SUM(E58:E62)</f>
        <v>177478.8028</v>
      </c>
    </row>
    <row r="64" spans="1:18" ht="16.95" customHeight="1">
      <c r="A64" s="11"/>
      <c r="B64" s="88" t="s">
        <v>72</v>
      </c>
      <c r="C64" s="89"/>
      <c r="D64" s="75"/>
      <c r="E64" s="67">
        <f>(E58+E59)*(1-D64)</f>
        <v>37543.592900000003</v>
      </c>
    </row>
    <row r="65" spans="1:18" ht="16.95" customHeight="1">
      <c r="A65" s="11"/>
      <c r="B65" s="88" t="s">
        <v>73</v>
      </c>
      <c r="C65" s="89"/>
      <c r="D65" s="75"/>
      <c r="E65" s="67">
        <f>E60*(1-D65)</f>
        <v>58021.916300000004</v>
      </c>
    </row>
    <row r="66" spans="1:18" ht="16.95" customHeight="1">
      <c r="A66" s="11"/>
      <c r="B66" s="88" t="s">
        <v>74</v>
      </c>
      <c r="C66" s="89"/>
      <c r="D66" s="75"/>
      <c r="E66" s="67">
        <f>E61*(1-D66)</f>
        <v>6826.1078000000007</v>
      </c>
    </row>
    <row r="67" spans="1:18" ht="16.95" customHeight="1">
      <c r="A67" s="11"/>
      <c r="B67" s="88" t="s">
        <v>75</v>
      </c>
      <c r="C67" s="89"/>
      <c r="D67" s="75"/>
      <c r="E67" s="67">
        <f>E62*(1-D67)</f>
        <v>75087.185800000007</v>
      </c>
    </row>
    <row r="68" spans="1:18" ht="16.95" customHeight="1">
      <c r="A68" s="11"/>
      <c r="B68" s="92" t="s">
        <v>55</v>
      </c>
      <c r="C68" s="92"/>
      <c r="D68" s="93"/>
      <c r="E68" s="40">
        <f>SUM(E64:E67)</f>
        <v>177478.8028</v>
      </c>
    </row>
    <row r="69" spans="1:18" customFormat="1" ht="16.95" customHeight="1">
      <c r="A69" s="41"/>
      <c r="B69" s="90" t="s">
        <v>0</v>
      </c>
      <c r="C69" s="91"/>
      <c r="D69" s="75"/>
      <c r="E69" s="39">
        <f>E68*D69</f>
        <v>0</v>
      </c>
    </row>
    <row r="70" spans="1:18" s="42" customFormat="1" ht="25.95" customHeight="1">
      <c r="A70" s="68" t="s">
        <v>44</v>
      </c>
      <c r="B70" s="69"/>
      <c r="C70" s="69"/>
      <c r="D70" s="70"/>
      <c r="E70" s="71">
        <f>E68+E69</f>
        <v>177478.8028</v>
      </c>
    </row>
    <row r="71" spans="1:18" s="42" customFormat="1" ht="25.95" customHeight="1">
      <c r="A71" s="58"/>
      <c r="B71" s="58"/>
      <c r="C71" s="58"/>
      <c r="D71" s="58"/>
      <c r="E71" s="59"/>
    </row>
    <row r="72" spans="1:18" s="44" customFormat="1" ht="16.5" customHeight="1">
      <c r="A72" s="43"/>
      <c r="B72" s="43" t="s">
        <v>45</v>
      </c>
      <c r="C72" s="62"/>
      <c r="D72" s="63"/>
      <c r="E72" s="64"/>
    </row>
    <row r="73" spans="1:18" ht="16.95" customHeight="1">
      <c r="A73" s="11"/>
      <c r="B73" s="108" t="s">
        <v>46</v>
      </c>
      <c r="C73" s="108"/>
      <c r="D73" s="108"/>
      <c r="E73" s="26">
        <v>7708000</v>
      </c>
      <c r="M73" s="27"/>
      <c r="N73" s="27"/>
      <c r="O73" s="27"/>
      <c r="P73" s="27"/>
      <c r="Q73" s="27"/>
      <c r="R73" s="27"/>
    </row>
    <row r="74" spans="1:18" ht="16.95" customHeight="1">
      <c r="A74" s="11"/>
      <c r="B74" s="101" t="s">
        <v>12</v>
      </c>
      <c r="C74" s="101"/>
      <c r="D74" s="101"/>
      <c r="E74" s="28" t="s">
        <v>13</v>
      </c>
      <c r="I74" s="27"/>
    </row>
    <row r="75" spans="1:18" ht="33" customHeight="1">
      <c r="A75" s="11"/>
      <c r="B75" s="100" t="s">
        <v>14</v>
      </c>
      <c r="C75" s="101"/>
      <c r="D75" s="101"/>
      <c r="E75" s="29">
        <v>599000</v>
      </c>
      <c r="F75" s="30"/>
    </row>
    <row r="76" spans="1:18" customFormat="1" ht="26.25" customHeight="1">
      <c r="A76" s="11"/>
      <c r="B76" s="102" t="s">
        <v>47</v>
      </c>
      <c r="C76" s="103"/>
      <c r="D76" s="74"/>
      <c r="E76" s="31">
        <f>E75*D76</f>
        <v>0</v>
      </c>
    </row>
    <row r="77" spans="1:18" ht="33" customHeight="1">
      <c r="A77" s="11"/>
      <c r="B77" s="104" t="s">
        <v>15</v>
      </c>
      <c r="C77" s="105"/>
      <c r="D77" s="105"/>
      <c r="E77" s="32">
        <f>E75+E76</f>
        <v>599000</v>
      </c>
      <c r="F77" s="30"/>
    </row>
    <row r="78" spans="1:18" ht="16.95" customHeight="1">
      <c r="A78" s="11"/>
      <c r="B78" s="106" t="s">
        <v>16</v>
      </c>
      <c r="C78" s="107"/>
      <c r="D78" s="33" t="s">
        <v>17</v>
      </c>
      <c r="E78" s="34">
        <f>E77*D78</f>
        <v>11980</v>
      </c>
      <c r="I78" s="27"/>
      <c r="L78" s="27"/>
    </row>
    <row r="79" spans="1:18" ht="16.95" customHeight="1">
      <c r="A79" s="11"/>
      <c r="B79" s="94" t="s">
        <v>18</v>
      </c>
      <c r="C79" s="95"/>
      <c r="D79" s="35">
        <v>0.09</v>
      </c>
      <c r="E79" s="36">
        <f>E77*D79</f>
        <v>53910</v>
      </c>
      <c r="I79" s="27"/>
      <c r="L79" s="27"/>
    </row>
    <row r="80" spans="1:18" ht="16.95" customHeight="1">
      <c r="A80" s="11"/>
      <c r="B80" s="94" t="s">
        <v>19</v>
      </c>
      <c r="C80" s="95"/>
      <c r="D80" s="35">
        <v>0.17</v>
      </c>
      <c r="E80" s="36">
        <f>E77*D80</f>
        <v>101830.00000000001</v>
      </c>
    </row>
    <row r="81" spans="1:18" ht="16.95" customHeight="1">
      <c r="A81" s="11"/>
      <c r="B81" s="94" t="s">
        <v>1</v>
      </c>
      <c r="C81" s="95"/>
      <c r="D81" s="35">
        <v>0.02</v>
      </c>
      <c r="E81" s="36">
        <f>E77*D81</f>
        <v>11980</v>
      </c>
    </row>
    <row r="82" spans="1:18" ht="16.95" customHeight="1">
      <c r="A82" s="11"/>
      <c r="B82" s="96" t="s">
        <v>2</v>
      </c>
      <c r="C82" s="97"/>
      <c r="D82" s="37">
        <v>0.22</v>
      </c>
      <c r="E82" s="38">
        <f>E77*D82</f>
        <v>131780</v>
      </c>
    </row>
    <row r="83" spans="1:18" ht="16.95" customHeight="1">
      <c r="A83" s="11"/>
      <c r="B83" s="98" t="s">
        <v>54</v>
      </c>
      <c r="C83" s="117"/>
      <c r="D83" s="118"/>
      <c r="E83" s="50">
        <f>SUM(E78:E82)</f>
        <v>311480</v>
      </c>
    </row>
    <row r="84" spans="1:18" ht="16.95" customHeight="1">
      <c r="A84" s="11"/>
      <c r="B84" s="88" t="s">
        <v>72</v>
      </c>
      <c r="C84" s="89"/>
      <c r="D84" s="75"/>
      <c r="E84" s="67">
        <f>(E78+E79)*(1-D84)</f>
        <v>65890</v>
      </c>
    </row>
    <row r="85" spans="1:18" ht="16.95" customHeight="1">
      <c r="A85" s="11"/>
      <c r="B85" s="88" t="s">
        <v>73</v>
      </c>
      <c r="C85" s="89"/>
      <c r="D85" s="75"/>
      <c r="E85" s="67">
        <f>E80*(1-D85)</f>
        <v>101830.00000000001</v>
      </c>
    </row>
    <row r="86" spans="1:18" ht="16.95" customHeight="1">
      <c r="A86" s="11"/>
      <c r="B86" s="88" t="s">
        <v>74</v>
      </c>
      <c r="C86" s="89"/>
      <c r="D86" s="75"/>
      <c r="E86" s="67">
        <f>E81*(1-D86)</f>
        <v>11980</v>
      </c>
    </row>
    <row r="87" spans="1:18" ht="16.95" customHeight="1">
      <c r="A87" s="11"/>
      <c r="B87" s="88" t="s">
        <v>75</v>
      </c>
      <c r="C87" s="89"/>
      <c r="D87" s="75"/>
      <c r="E87" s="67">
        <f>E82*(1-D87)</f>
        <v>131780</v>
      </c>
    </row>
    <row r="88" spans="1:18" ht="16.95" customHeight="1">
      <c r="A88" s="11"/>
      <c r="B88" s="92" t="s">
        <v>55</v>
      </c>
      <c r="C88" s="92"/>
      <c r="D88" s="93"/>
      <c r="E88" s="40">
        <f>SUM(E84:E87)</f>
        <v>311480</v>
      </c>
    </row>
    <row r="89" spans="1:18" customFormat="1" ht="16.95" customHeight="1">
      <c r="A89" s="41"/>
      <c r="B89" s="90" t="s">
        <v>0</v>
      </c>
      <c r="C89" s="91"/>
      <c r="D89" s="75"/>
      <c r="E89" s="39">
        <f>E88*D89</f>
        <v>0</v>
      </c>
    </row>
    <row r="90" spans="1:18" s="42" customFormat="1" ht="25.95" customHeight="1">
      <c r="A90" s="68" t="s">
        <v>48</v>
      </c>
      <c r="B90" s="69"/>
      <c r="C90" s="69"/>
      <c r="D90" s="70"/>
      <c r="E90" s="71">
        <f>E88+E89</f>
        <v>311480</v>
      </c>
    </row>
    <row r="91" spans="1:18" s="42" customFormat="1" ht="25.95" customHeight="1">
      <c r="A91" s="57"/>
      <c r="B91" s="57"/>
      <c r="C91" s="57"/>
      <c r="D91" s="57"/>
      <c r="E91" s="65"/>
    </row>
    <row r="92" spans="1:18" s="44" customFormat="1" ht="16.5" customHeight="1">
      <c r="A92" s="43"/>
      <c r="B92" s="43" t="s">
        <v>51</v>
      </c>
      <c r="C92" s="62"/>
      <c r="D92" s="63"/>
      <c r="E92" s="64"/>
    </row>
    <row r="93" spans="1:18" ht="16.95" customHeight="1">
      <c r="A93" s="11"/>
      <c r="B93" s="108" t="s">
        <v>49</v>
      </c>
      <c r="C93" s="108"/>
      <c r="D93" s="108"/>
      <c r="E93" s="26">
        <v>8000</v>
      </c>
      <c r="M93" s="27"/>
      <c r="N93" s="27"/>
      <c r="O93" s="27"/>
      <c r="P93" s="27"/>
      <c r="Q93" s="27"/>
      <c r="R93" s="27"/>
    </row>
    <row r="94" spans="1:18" ht="16.95" customHeight="1">
      <c r="A94" s="11"/>
      <c r="B94" s="101" t="s">
        <v>12</v>
      </c>
      <c r="C94" s="101"/>
      <c r="D94" s="101"/>
      <c r="E94" s="28" t="s">
        <v>13</v>
      </c>
      <c r="I94" s="27"/>
    </row>
    <row r="95" spans="1:18" ht="33" customHeight="1">
      <c r="A95" s="11"/>
      <c r="B95" s="100" t="s">
        <v>14</v>
      </c>
      <c r="C95" s="101"/>
      <c r="D95" s="101"/>
      <c r="E95" s="29">
        <v>4599.1000000000004</v>
      </c>
      <c r="F95" s="30"/>
    </row>
    <row r="96" spans="1:18" customFormat="1" ht="26.25" customHeight="1">
      <c r="A96" s="11"/>
      <c r="B96" s="102" t="s">
        <v>70</v>
      </c>
      <c r="C96" s="103"/>
      <c r="D96" s="74"/>
      <c r="E96" s="31">
        <f>E95*D96</f>
        <v>0</v>
      </c>
    </row>
    <row r="97" spans="1:12" ht="33" customHeight="1">
      <c r="A97" s="11"/>
      <c r="B97" s="104" t="s">
        <v>15</v>
      </c>
      <c r="C97" s="105"/>
      <c r="D97" s="105"/>
      <c r="E97" s="32">
        <f>E95+E96</f>
        <v>4599.1000000000004</v>
      </c>
      <c r="F97" s="30"/>
    </row>
    <row r="98" spans="1:12" ht="16.95" customHeight="1">
      <c r="A98" s="11"/>
      <c r="B98" s="106" t="s">
        <v>16</v>
      </c>
      <c r="C98" s="107"/>
      <c r="D98" s="33" t="s">
        <v>17</v>
      </c>
      <c r="E98" s="34">
        <f>E97*D98</f>
        <v>91.982000000000014</v>
      </c>
      <c r="I98" s="27"/>
      <c r="L98" s="27"/>
    </row>
    <row r="99" spans="1:12" ht="16.95" customHeight="1">
      <c r="A99" s="11"/>
      <c r="B99" s="94" t="s">
        <v>18</v>
      </c>
      <c r="C99" s="95"/>
      <c r="D99" s="35">
        <v>0.09</v>
      </c>
      <c r="E99" s="36">
        <f>E97*D99</f>
        <v>413.91900000000004</v>
      </c>
      <c r="I99" s="27"/>
      <c r="L99" s="27"/>
    </row>
    <row r="100" spans="1:12" ht="16.95" customHeight="1">
      <c r="A100" s="11"/>
      <c r="B100" s="94" t="s">
        <v>19</v>
      </c>
      <c r="C100" s="95"/>
      <c r="D100" s="35">
        <v>0.17</v>
      </c>
      <c r="E100" s="36">
        <f>E97*D100</f>
        <v>781.84700000000009</v>
      </c>
    </row>
    <row r="101" spans="1:12" ht="16.95" customHeight="1">
      <c r="A101" s="11"/>
      <c r="B101" s="94" t="s">
        <v>1</v>
      </c>
      <c r="C101" s="95"/>
      <c r="D101" s="35">
        <v>0.02</v>
      </c>
      <c r="E101" s="36">
        <f>E97*D101</f>
        <v>91.982000000000014</v>
      </c>
    </row>
    <row r="102" spans="1:12" ht="16.95" customHeight="1">
      <c r="A102" s="11"/>
      <c r="B102" s="96" t="s">
        <v>2</v>
      </c>
      <c r="C102" s="97"/>
      <c r="D102" s="37">
        <v>0.22</v>
      </c>
      <c r="E102" s="38">
        <f>E97*D102</f>
        <v>1011.8020000000001</v>
      </c>
    </row>
    <row r="103" spans="1:12" ht="16.95" customHeight="1">
      <c r="A103" s="11"/>
      <c r="B103" s="98" t="s">
        <v>54</v>
      </c>
      <c r="C103" s="98"/>
      <c r="D103" s="99"/>
      <c r="E103" s="50">
        <f>SUM(E98:E102)</f>
        <v>2391.5320000000002</v>
      </c>
    </row>
    <row r="104" spans="1:12" ht="16.95" customHeight="1">
      <c r="A104" s="11"/>
      <c r="B104" s="88" t="s">
        <v>72</v>
      </c>
      <c r="C104" s="89"/>
      <c r="D104" s="75"/>
      <c r="E104" s="67">
        <f>(E98+E99)*(1-D104)</f>
        <v>505.90100000000007</v>
      </c>
    </row>
    <row r="105" spans="1:12" ht="16.95" customHeight="1">
      <c r="A105" s="11"/>
      <c r="B105" s="88" t="s">
        <v>73</v>
      </c>
      <c r="C105" s="89"/>
      <c r="D105" s="75"/>
      <c r="E105" s="67">
        <f>E100*(1-D105)</f>
        <v>781.84700000000009</v>
      </c>
    </row>
    <row r="106" spans="1:12" ht="16.95" customHeight="1">
      <c r="A106" s="11"/>
      <c r="B106" s="88" t="s">
        <v>74</v>
      </c>
      <c r="C106" s="89"/>
      <c r="D106" s="75"/>
      <c r="E106" s="67">
        <f>E101*(1-D106)</f>
        <v>91.982000000000014</v>
      </c>
    </row>
    <row r="107" spans="1:12" ht="16.95" customHeight="1">
      <c r="A107" s="11"/>
      <c r="B107" s="88" t="s">
        <v>75</v>
      </c>
      <c r="C107" s="89"/>
      <c r="D107" s="75"/>
      <c r="E107" s="67">
        <f>E102*(1-D107)</f>
        <v>1011.8020000000001</v>
      </c>
    </row>
    <row r="108" spans="1:12" ht="16.95" customHeight="1">
      <c r="A108" s="11"/>
      <c r="B108" s="92" t="s">
        <v>55</v>
      </c>
      <c r="C108" s="92"/>
      <c r="D108" s="93"/>
      <c r="E108" s="40">
        <f>SUM(E104:E107)</f>
        <v>2391.5320000000002</v>
      </c>
    </row>
    <row r="109" spans="1:12" customFormat="1" ht="16.95" customHeight="1">
      <c r="A109" s="41"/>
      <c r="B109" s="90" t="s">
        <v>0</v>
      </c>
      <c r="C109" s="91"/>
      <c r="D109" s="75"/>
      <c r="E109" s="39">
        <f>E108*D109</f>
        <v>0</v>
      </c>
    </row>
    <row r="110" spans="1:12" s="42" customFormat="1" ht="25.95" customHeight="1">
      <c r="A110" s="68" t="s">
        <v>50</v>
      </c>
      <c r="B110" s="69"/>
      <c r="C110" s="69"/>
      <c r="D110" s="70"/>
      <c r="E110" s="71">
        <f>E108+E109</f>
        <v>2391.5320000000002</v>
      </c>
    </row>
    <row r="111" spans="1:12" s="42" customFormat="1" ht="25.95" customHeight="1">
      <c r="A111" s="57"/>
      <c r="B111" s="57"/>
      <c r="C111" s="57"/>
      <c r="D111" s="57"/>
      <c r="E111" s="65"/>
    </row>
    <row r="112" spans="1:12" s="44" customFormat="1" ht="16.5" customHeight="1">
      <c r="A112" s="43"/>
      <c r="B112" s="43" t="s">
        <v>52</v>
      </c>
      <c r="C112" s="62"/>
      <c r="D112" s="63"/>
      <c r="E112" s="64"/>
    </row>
    <row r="113" spans="1:18" ht="16.95" customHeight="1">
      <c r="A113" s="11"/>
      <c r="B113" s="108" t="s">
        <v>71</v>
      </c>
      <c r="C113" s="108"/>
      <c r="D113" s="108"/>
      <c r="E113" s="26">
        <v>447000</v>
      </c>
      <c r="M113" s="27"/>
      <c r="N113" s="27"/>
      <c r="O113" s="27"/>
      <c r="P113" s="27"/>
      <c r="Q113" s="27"/>
      <c r="R113" s="27"/>
    </row>
    <row r="114" spans="1:18" ht="16.95" customHeight="1">
      <c r="A114" s="11"/>
      <c r="B114" s="101" t="s">
        <v>12</v>
      </c>
      <c r="C114" s="101"/>
      <c r="D114" s="101"/>
      <c r="E114" s="28" t="s">
        <v>13</v>
      </c>
      <c r="I114" s="27"/>
    </row>
    <row r="115" spans="1:18" ht="33" customHeight="1">
      <c r="A115" s="11"/>
      <c r="B115" s="100" t="s">
        <v>14</v>
      </c>
      <c r="C115" s="101"/>
      <c r="D115" s="101"/>
      <c r="E115" s="29">
        <v>110201.01</v>
      </c>
      <c r="F115" s="30"/>
    </row>
    <row r="116" spans="1:18" customFormat="1" ht="26.25" customHeight="1">
      <c r="A116" s="11"/>
      <c r="B116" s="102" t="s">
        <v>56</v>
      </c>
      <c r="C116" s="103"/>
      <c r="D116" s="74"/>
      <c r="E116" s="31">
        <f>E115*D116</f>
        <v>0</v>
      </c>
    </row>
    <row r="117" spans="1:18" ht="33" customHeight="1">
      <c r="A117" s="11"/>
      <c r="B117" s="104" t="s">
        <v>15</v>
      </c>
      <c r="C117" s="105"/>
      <c r="D117" s="105"/>
      <c r="E117" s="32">
        <f>E115+E116</f>
        <v>110201.01</v>
      </c>
      <c r="F117" s="30"/>
    </row>
    <row r="118" spans="1:18" ht="16.95" customHeight="1">
      <c r="A118" s="11"/>
      <c r="B118" s="106" t="s">
        <v>16</v>
      </c>
      <c r="C118" s="107"/>
      <c r="D118" s="33" t="s">
        <v>17</v>
      </c>
      <c r="E118" s="34">
        <f>E117*D118</f>
        <v>2204.0201999999999</v>
      </c>
      <c r="I118" s="27"/>
      <c r="L118" s="27"/>
    </row>
    <row r="119" spans="1:18" ht="16.95" customHeight="1">
      <c r="A119" s="11"/>
      <c r="B119" s="94" t="s">
        <v>18</v>
      </c>
      <c r="C119" s="95"/>
      <c r="D119" s="35">
        <v>0.09</v>
      </c>
      <c r="E119" s="36">
        <f>E117*D119</f>
        <v>9918.0908999999992</v>
      </c>
      <c r="I119" s="27"/>
      <c r="L119" s="27"/>
    </row>
    <row r="120" spans="1:18" ht="16.95" customHeight="1">
      <c r="A120" s="11"/>
      <c r="B120" s="94" t="s">
        <v>19</v>
      </c>
      <c r="C120" s="95"/>
      <c r="D120" s="35">
        <v>0.17</v>
      </c>
      <c r="E120" s="36">
        <f>E117*D120</f>
        <v>18734.171699999999</v>
      </c>
    </row>
    <row r="121" spans="1:18" ht="16.95" customHeight="1">
      <c r="A121" s="11"/>
      <c r="B121" s="94" t="s">
        <v>1</v>
      </c>
      <c r="C121" s="95"/>
      <c r="D121" s="35">
        <v>0.02</v>
      </c>
      <c r="E121" s="36">
        <f>E117*D121</f>
        <v>2204.0201999999999</v>
      </c>
    </row>
    <row r="122" spans="1:18" ht="16.95" customHeight="1">
      <c r="A122" s="11"/>
      <c r="B122" s="96" t="s">
        <v>2</v>
      </c>
      <c r="C122" s="97"/>
      <c r="D122" s="37">
        <v>0.22</v>
      </c>
      <c r="E122" s="38">
        <f>E117*D122</f>
        <v>24244.2222</v>
      </c>
    </row>
    <row r="123" spans="1:18" ht="16.95" customHeight="1">
      <c r="A123" s="11"/>
      <c r="B123" s="98" t="s">
        <v>54</v>
      </c>
      <c r="C123" s="98"/>
      <c r="D123" s="99"/>
      <c r="E123" s="50">
        <f>SUM(E118:E122)</f>
        <v>57304.525200000004</v>
      </c>
    </row>
    <row r="124" spans="1:18" ht="16.95" customHeight="1">
      <c r="A124" s="11"/>
      <c r="B124" s="88" t="s">
        <v>72</v>
      </c>
      <c r="C124" s="89"/>
      <c r="D124" s="75"/>
      <c r="E124" s="67">
        <f>(E118+E119)*(1-D124)</f>
        <v>12122.111099999998</v>
      </c>
    </row>
    <row r="125" spans="1:18" ht="16.95" customHeight="1">
      <c r="A125" s="11"/>
      <c r="B125" s="88" t="s">
        <v>73</v>
      </c>
      <c r="C125" s="89"/>
      <c r="D125" s="75"/>
      <c r="E125" s="67">
        <f>E120*(1-D125)</f>
        <v>18734.171699999999</v>
      </c>
    </row>
    <row r="126" spans="1:18" ht="16.95" customHeight="1">
      <c r="A126" s="11"/>
      <c r="B126" s="88" t="s">
        <v>74</v>
      </c>
      <c r="C126" s="89"/>
      <c r="D126" s="75"/>
      <c r="E126" s="67">
        <f>E121*(1-D126)</f>
        <v>2204.0201999999999</v>
      </c>
    </row>
    <row r="127" spans="1:18" ht="16.95" customHeight="1">
      <c r="A127" s="11"/>
      <c r="B127" s="88" t="s">
        <v>75</v>
      </c>
      <c r="C127" s="89"/>
      <c r="D127" s="75"/>
      <c r="E127" s="67">
        <f>E122*(1-D127)</f>
        <v>24244.2222</v>
      </c>
    </row>
    <row r="128" spans="1:18" ht="16.95" customHeight="1">
      <c r="A128" s="11"/>
      <c r="B128" s="92" t="s">
        <v>55</v>
      </c>
      <c r="C128" s="92"/>
      <c r="D128" s="93"/>
      <c r="E128" s="40">
        <f>SUM(E124:E127)</f>
        <v>57304.525200000004</v>
      </c>
    </row>
    <row r="129" spans="1:5" customFormat="1" ht="16.95" customHeight="1">
      <c r="A129" s="41"/>
      <c r="B129" s="90" t="s">
        <v>0</v>
      </c>
      <c r="C129" s="91"/>
      <c r="D129" s="75"/>
      <c r="E129" s="39">
        <f>E128*D129</f>
        <v>0</v>
      </c>
    </row>
    <row r="130" spans="1:5" s="42" customFormat="1" ht="25.95" customHeight="1">
      <c r="A130" s="68" t="s">
        <v>53</v>
      </c>
      <c r="B130" s="69"/>
      <c r="C130" s="69"/>
      <c r="D130" s="70"/>
      <c r="E130" s="71">
        <f>E128+E129</f>
        <v>57304.525200000004</v>
      </c>
    </row>
    <row r="131" spans="1:5" s="44" customFormat="1" ht="16.5" customHeight="1">
      <c r="A131" s="43"/>
      <c r="B131" s="43"/>
      <c r="C131" s="43"/>
      <c r="D131" s="60"/>
      <c r="E131" s="61"/>
    </row>
    <row r="132" spans="1:5" s="42" customFormat="1" ht="25.95" customHeight="1">
      <c r="A132" s="68" t="s">
        <v>63</v>
      </c>
      <c r="B132" s="69"/>
      <c r="C132" s="69"/>
      <c r="D132" s="70"/>
      <c r="E132" s="71">
        <f>E29+E49+E70+E90+E110+E130</f>
        <v>751142.47000000009</v>
      </c>
    </row>
    <row r="133" spans="1:5" customFormat="1" ht="16.95" customHeight="1">
      <c r="A133" s="41"/>
      <c r="B133" s="90" t="s">
        <v>62</v>
      </c>
      <c r="C133" s="91"/>
      <c r="D133" s="75"/>
      <c r="E133" s="39">
        <f>E132*D133</f>
        <v>0</v>
      </c>
    </row>
    <row r="134" spans="1:5" s="42" customFormat="1" ht="25.95" customHeight="1">
      <c r="A134" s="82" t="s">
        <v>64</v>
      </c>
      <c r="B134" s="83"/>
      <c r="C134" s="83"/>
      <c r="D134" s="84"/>
      <c r="E134" s="85">
        <f>E132+E133</f>
        <v>751142.47000000009</v>
      </c>
    </row>
    <row r="136" spans="1:5" ht="32.25" customHeight="1">
      <c r="A136" s="116"/>
      <c r="B136" s="116"/>
      <c r="C136" s="116"/>
      <c r="D136" s="116"/>
      <c r="E136" s="116"/>
    </row>
  </sheetData>
  <sheetProtection algorithmName="SHA-512" hashValue="RChJwejPchbrOnbMHXvL57fqWgPR7V6uCreaDlI8EMZM2756ki6xgZB5ZqFswhYUphDIB1FBOI0drUAwcIcPbw==" saltValue="6OAvuBmtcAFc8s/7RUd+4A==" spinCount="100000" sheet="1" objects="1" scenarios="1"/>
  <protectedRanges>
    <protectedRange sqref="D133" name="Bereich20"/>
    <protectedRange sqref="D129" name="Bereich19"/>
    <protectedRange sqref="D124:D127" name="Bereich18"/>
    <protectedRange sqref="D116" name="Bereich17"/>
    <protectedRange sqref="D109" name="Bereich16"/>
    <protectedRange sqref="D104:D107" name="Bereich15"/>
    <protectedRange sqref="D96" name="Bereich14"/>
    <protectedRange sqref="D89" name="Bereich13"/>
    <protectedRange sqref="D84:D87" name="Bereich12"/>
    <protectedRange sqref="D76" name="Bereich11"/>
    <protectedRange sqref="D69" name="Bereich10"/>
    <protectedRange sqref="D64:D67" name="Bereich9"/>
    <protectedRange sqref="D56" name="Bereich8"/>
    <protectedRange sqref="D48" name="Bereich7"/>
    <protectedRange sqref="D43:D46" name="Bereich6"/>
    <protectedRange sqref="D35" name="Bereich5"/>
    <protectedRange sqref="D28" name="Bereich4"/>
    <protectedRange sqref="D23:D26" name="Bereich3"/>
    <protectedRange sqref="D15" name="Bereich2"/>
    <protectedRange sqref="C7" name="Bereich1"/>
  </protectedRanges>
  <mergeCells count="108">
    <mergeCell ref="A136:E136"/>
    <mergeCell ref="B64:C64"/>
    <mergeCell ref="B66:C66"/>
    <mergeCell ref="B67:C67"/>
    <mergeCell ref="B84:C84"/>
    <mergeCell ref="B86:C86"/>
    <mergeCell ref="B87:C87"/>
    <mergeCell ref="B104:C104"/>
    <mergeCell ref="B106:C106"/>
    <mergeCell ref="B107:C107"/>
    <mergeCell ref="B124:C124"/>
    <mergeCell ref="B126:C126"/>
    <mergeCell ref="B127:C127"/>
    <mergeCell ref="B69:C69"/>
    <mergeCell ref="B74:D74"/>
    <mergeCell ref="B75:D75"/>
    <mergeCell ref="B81:C81"/>
    <mergeCell ref="B82:C82"/>
    <mergeCell ref="B83:D83"/>
    <mergeCell ref="B88:D88"/>
    <mergeCell ref="B89:C89"/>
    <mergeCell ref="B76:C76"/>
    <mergeCell ref="B77:D77"/>
    <mergeCell ref="B78:C78"/>
    <mergeCell ref="B14:D14"/>
    <mergeCell ref="A5:E5"/>
    <mergeCell ref="A7:B7"/>
    <mergeCell ref="C7:E7"/>
    <mergeCell ref="B12:D12"/>
    <mergeCell ref="B13:D13"/>
    <mergeCell ref="A9:E9"/>
    <mergeCell ref="B28:C28"/>
    <mergeCell ref="B15:C15"/>
    <mergeCell ref="B16:D16"/>
    <mergeCell ref="B17:C17"/>
    <mergeCell ref="B18:C18"/>
    <mergeCell ref="B19:C19"/>
    <mergeCell ref="B20:C20"/>
    <mergeCell ref="B21:C21"/>
    <mergeCell ref="B22:D22"/>
    <mergeCell ref="B27:D27"/>
    <mergeCell ref="B24:C24"/>
    <mergeCell ref="B48:C48"/>
    <mergeCell ref="B53:D53"/>
    <mergeCell ref="B54:D54"/>
    <mergeCell ref="B55:D55"/>
    <mergeCell ref="B56:C56"/>
    <mergeCell ref="B32:D32"/>
    <mergeCell ref="B33:D33"/>
    <mergeCell ref="B34:D34"/>
    <mergeCell ref="B35:C35"/>
    <mergeCell ref="B36:D36"/>
    <mergeCell ref="B41:C41"/>
    <mergeCell ref="B39:C39"/>
    <mergeCell ref="B40:C40"/>
    <mergeCell ref="B42:D42"/>
    <mergeCell ref="B37:C37"/>
    <mergeCell ref="B38:C38"/>
    <mergeCell ref="B44:C44"/>
    <mergeCell ref="B61:C61"/>
    <mergeCell ref="B62:C62"/>
    <mergeCell ref="B63:D63"/>
    <mergeCell ref="B68:D68"/>
    <mergeCell ref="B73:D73"/>
    <mergeCell ref="B57:D57"/>
    <mergeCell ref="B58:C58"/>
    <mergeCell ref="B59:C59"/>
    <mergeCell ref="B60:C60"/>
    <mergeCell ref="B65:C65"/>
    <mergeCell ref="B113:D113"/>
    <mergeCell ref="B114:D114"/>
    <mergeCell ref="B79:C79"/>
    <mergeCell ref="B80:C80"/>
    <mergeCell ref="B98:C98"/>
    <mergeCell ref="B99:C99"/>
    <mergeCell ref="B100:C100"/>
    <mergeCell ref="B101:C101"/>
    <mergeCell ref="B102:C102"/>
    <mergeCell ref="B93:D93"/>
    <mergeCell ref="B94:D94"/>
    <mergeCell ref="B95:D95"/>
    <mergeCell ref="B96:C96"/>
    <mergeCell ref="B97:D97"/>
    <mergeCell ref="B85:C85"/>
    <mergeCell ref="B105:C105"/>
    <mergeCell ref="B125:C125"/>
    <mergeCell ref="B133:C133"/>
    <mergeCell ref="B128:D128"/>
    <mergeCell ref="B129:C129"/>
    <mergeCell ref="B23:C23"/>
    <mergeCell ref="B25:C25"/>
    <mergeCell ref="B26:C26"/>
    <mergeCell ref="B43:C43"/>
    <mergeCell ref="B45:C45"/>
    <mergeCell ref="B46:C46"/>
    <mergeCell ref="B47:D47"/>
    <mergeCell ref="B120:C120"/>
    <mergeCell ref="B121:C121"/>
    <mergeCell ref="B122:C122"/>
    <mergeCell ref="B123:D123"/>
    <mergeCell ref="B115:D115"/>
    <mergeCell ref="B116:C116"/>
    <mergeCell ref="B103:D103"/>
    <mergeCell ref="B117:D117"/>
    <mergeCell ref="B118:C118"/>
    <mergeCell ref="B119:C119"/>
    <mergeCell ref="B108:D108"/>
    <mergeCell ref="B109:C109"/>
  </mergeCells>
  <dataValidations count="1">
    <dataValidation type="decimal" allowBlank="1" showInputMessage="1" showErrorMessage="1" errorTitle="Falsche Eingabe" error="Es ist ein Wert &gt;=0 einzutragen." sqref="D23:D26 D43:D46 D64:D67 D84:D87 D104:D107 D124:D127" xr:uid="{B419A507-2078-4971-9F99-231543662580}">
      <formula1>0</formula1>
      <formula2>1</formula2>
    </dataValidation>
  </dataValidations>
  <pageMargins left="0.7" right="0.7" top="0.78740157499999996" bottom="0.78740157499999996" header="0.3" footer="0.3"/>
  <pageSetup paperSize="9" scale="85" fitToHeight="0" orientation="portrait" r:id="rId1"/>
  <colBreaks count="1" manualBreakCount="1">
    <brk id="5" max="1048575" man="1"/>
  </colBreaks>
  <customProperties>
    <customPr name="_pios_id" r:id="rId2"/>
  </customProperties>
  <ignoredErrors>
    <ignoredError sqref="D17 D37 D58 D98 D118 D78" numberStoredAsText="1"/>
    <ignoredError sqref="E16 E36 E57 E97 E117 E77 E133" formula="1"/>
  </ignoredError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F954E-318C-4D95-9C1A-37CDBCABD908}">
  <dimension ref="A5:O28"/>
  <sheetViews>
    <sheetView showGridLines="0" topLeftCell="A9" zoomScaleNormal="100" workbookViewId="0">
      <selection activeCell="B12" sqref="B12:D12"/>
    </sheetView>
  </sheetViews>
  <sheetFormatPr baseColWidth="10" defaultColWidth="10.09765625" defaultRowHeight="13.8"/>
  <cols>
    <col min="1" max="1" width="4.8984375" style="1" customWidth="1"/>
    <col min="2" max="2" width="23.69921875" style="1" customWidth="1"/>
    <col min="3" max="3" width="17.8984375" style="1" customWidth="1"/>
    <col min="4" max="4" width="20.09765625" style="1" customWidth="1"/>
    <col min="5" max="5" width="33.3984375" style="1" customWidth="1"/>
    <col min="6" max="8" width="10.09765625" style="1"/>
    <col min="9" max="9" width="18.5" style="1" customWidth="1"/>
    <col min="10" max="11" width="10.09765625" style="1"/>
    <col min="12" max="12" width="11.09765625" style="1" bestFit="1" customWidth="1"/>
    <col min="13" max="16384" width="10.09765625" style="1"/>
  </cols>
  <sheetData>
    <row r="5" spans="1:15" s="3" customFormat="1" ht="134.1" customHeight="1">
      <c r="A5" s="110" t="s">
        <v>65</v>
      </c>
      <c r="B5" s="110"/>
      <c r="C5" s="110"/>
      <c r="D5" s="110"/>
      <c r="E5" s="110"/>
    </row>
    <row r="6" spans="1:15" s="3" customFormat="1" ht="13.5" customHeight="1">
      <c r="A6" s="14"/>
      <c r="B6" s="15"/>
      <c r="C6" s="15"/>
      <c r="D6" s="15"/>
      <c r="E6" s="15"/>
    </row>
    <row r="7" spans="1:15" ht="54.6" customHeight="1">
      <c r="A7" s="111" t="s">
        <v>60</v>
      </c>
      <c r="B7" s="112"/>
      <c r="C7" s="113"/>
      <c r="D7" s="113"/>
      <c r="E7" s="113"/>
    </row>
    <row r="8" spans="1:15">
      <c r="A8" s="19"/>
      <c r="B8" s="20"/>
      <c r="C8" s="21"/>
      <c r="D8" s="20"/>
      <c r="E8" s="22"/>
    </row>
    <row r="9" spans="1:15" s="86" customFormat="1" ht="144.9" customHeight="1">
      <c r="A9" s="114" t="s">
        <v>77</v>
      </c>
      <c r="B9" s="115"/>
      <c r="C9" s="115"/>
      <c r="D9" s="115"/>
      <c r="E9" s="115"/>
    </row>
    <row r="10" spans="1:15" ht="33" customHeight="1">
      <c r="A10" s="45" t="s">
        <v>59</v>
      </c>
      <c r="B10" s="46"/>
      <c r="C10" s="46"/>
      <c r="D10" s="47"/>
      <c r="E10" s="48"/>
      <c r="H10" s="126"/>
      <c r="I10" s="126"/>
      <c r="J10" s="126"/>
      <c r="K10" s="126"/>
      <c r="L10" s="126"/>
      <c r="M10" s="126"/>
      <c r="N10" s="126"/>
      <c r="O10" s="126"/>
    </row>
    <row r="11" spans="1:15" ht="37.5" customHeight="1">
      <c r="A11" s="77" t="s">
        <v>20</v>
      </c>
      <c r="B11" s="134" t="s">
        <v>4</v>
      </c>
      <c r="C11" s="135"/>
      <c r="D11" s="136"/>
      <c r="E11" s="78" t="s">
        <v>3</v>
      </c>
    </row>
    <row r="12" spans="1:15" ht="52.5" customHeight="1">
      <c r="A12" s="49" t="s">
        <v>21</v>
      </c>
      <c r="B12" s="131" t="s">
        <v>6</v>
      </c>
      <c r="C12" s="132"/>
      <c r="D12" s="133"/>
      <c r="E12" s="76"/>
    </row>
    <row r="13" spans="1:15" ht="52.5" customHeight="1">
      <c r="A13" s="49" t="s">
        <v>22</v>
      </c>
      <c r="B13" s="128" t="s">
        <v>7</v>
      </c>
      <c r="C13" s="129"/>
      <c r="D13" s="130"/>
      <c r="E13" s="76"/>
    </row>
    <row r="14" spans="1:15" ht="52.5" customHeight="1">
      <c r="A14" s="49" t="s">
        <v>23</v>
      </c>
      <c r="B14" s="131" t="s">
        <v>5</v>
      </c>
      <c r="C14" s="132"/>
      <c r="D14" s="133"/>
      <c r="E14" s="76"/>
    </row>
    <row r="15" spans="1:15" ht="52.5" customHeight="1">
      <c r="A15" s="49" t="s">
        <v>24</v>
      </c>
      <c r="B15" s="128" t="s">
        <v>8</v>
      </c>
      <c r="C15" s="129"/>
      <c r="D15" s="130"/>
      <c r="E15" s="76"/>
    </row>
    <row r="16" spans="1:15" ht="52.5" customHeight="1">
      <c r="A16" s="49" t="s">
        <v>25</v>
      </c>
      <c r="B16" s="128" t="s">
        <v>9</v>
      </c>
      <c r="C16" s="129"/>
      <c r="D16" s="130"/>
      <c r="E16" s="76"/>
    </row>
    <row r="17" spans="1:15" ht="52.5" customHeight="1">
      <c r="A17" s="49" t="s">
        <v>26</v>
      </c>
      <c r="B17" s="128" t="s">
        <v>57</v>
      </c>
      <c r="C17" s="129"/>
      <c r="D17" s="130"/>
      <c r="E17" s="76"/>
    </row>
    <row r="18" spans="1:15" ht="52.5" customHeight="1">
      <c r="A18" s="49" t="s">
        <v>27</v>
      </c>
      <c r="B18" s="128" t="s">
        <v>58</v>
      </c>
      <c r="C18" s="129"/>
      <c r="D18" s="130"/>
      <c r="E18" s="76"/>
    </row>
    <row r="19" spans="1:15" s="42" customFormat="1" ht="25.95" customHeight="1">
      <c r="A19" s="82" t="s">
        <v>61</v>
      </c>
      <c r="B19" s="83"/>
      <c r="C19" s="83"/>
      <c r="D19" s="84"/>
      <c r="E19" s="85">
        <f>SUM(E12:E18)</f>
        <v>0</v>
      </c>
    </row>
    <row r="22" spans="1:15" ht="33" customHeight="1">
      <c r="A22" s="45" t="s">
        <v>68</v>
      </c>
      <c r="B22" s="51"/>
      <c r="C22" s="87"/>
      <c r="D22" s="10"/>
      <c r="E22" s="10"/>
      <c r="H22" s="126"/>
      <c r="I22" s="126"/>
      <c r="J22" s="126"/>
      <c r="K22" s="126"/>
      <c r="L22" s="126"/>
      <c r="M22" s="126"/>
      <c r="N22" s="126"/>
      <c r="O22" s="126"/>
    </row>
    <row r="23" spans="1:15" ht="38.25" customHeight="1">
      <c r="A23" s="79"/>
      <c r="B23" s="79"/>
      <c r="C23" s="80"/>
      <c r="D23" s="81"/>
      <c r="E23" s="78" t="s">
        <v>28</v>
      </c>
    </row>
    <row r="24" spans="1:15" ht="19.95" customHeight="1">
      <c r="A24" s="8" t="s">
        <v>21</v>
      </c>
      <c r="B24" s="8" t="s">
        <v>29</v>
      </c>
      <c r="C24" s="9"/>
      <c r="D24" s="52"/>
      <c r="E24" s="73"/>
    </row>
    <row r="25" spans="1:15" ht="19.95" customHeight="1">
      <c r="A25" s="8" t="s">
        <v>22</v>
      </c>
      <c r="B25" s="94" t="s">
        <v>30</v>
      </c>
      <c r="C25" s="127"/>
      <c r="D25" s="95"/>
      <c r="E25" s="73"/>
    </row>
    <row r="26" spans="1:15" ht="19.95" customHeight="1">
      <c r="A26" s="53" t="s">
        <v>23</v>
      </c>
      <c r="B26" s="54" t="s">
        <v>31</v>
      </c>
      <c r="C26" s="55"/>
      <c r="D26" s="56"/>
      <c r="E26" s="73"/>
    </row>
    <row r="28" spans="1:15" ht="32.25" customHeight="1">
      <c r="A28" s="116"/>
      <c r="B28" s="116"/>
      <c r="C28" s="116"/>
      <c r="D28" s="116"/>
      <c r="E28" s="116"/>
    </row>
  </sheetData>
  <sheetProtection algorithmName="SHA-512" hashValue="lY2XRY95sgJSNygtjV3ftdUkBvA3ilgFZzL1wa1j+//ckifOTH3g8s/GuCcHLQJjjyl8M5jhj5YpUndr7HhM0A==" saltValue="aXtrsr/5i66hnwjLE5LacA==" spinCount="100000" sheet="1" objects="1" scenarios="1"/>
  <protectedRanges>
    <protectedRange sqref="C7:E7" name="Bereich1"/>
    <protectedRange sqref="D13 D15:D18" name="Bereich10"/>
    <protectedRange sqref="E24:E26" name="Bereich11"/>
  </protectedRanges>
  <mergeCells count="16">
    <mergeCell ref="H22:O22"/>
    <mergeCell ref="B25:D25"/>
    <mergeCell ref="A28:E28"/>
    <mergeCell ref="B17:D17"/>
    <mergeCell ref="A5:E5"/>
    <mergeCell ref="A7:B7"/>
    <mergeCell ref="C7:E7"/>
    <mergeCell ref="A9:E9"/>
    <mergeCell ref="B18:D18"/>
    <mergeCell ref="B13:D13"/>
    <mergeCell ref="B14:D14"/>
    <mergeCell ref="B15:D15"/>
    <mergeCell ref="B16:D16"/>
    <mergeCell ref="H10:O10"/>
    <mergeCell ref="B11:D11"/>
    <mergeCell ref="B12:D12"/>
  </mergeCells>
  <pageMargins left="0.70866141732283472" right="0.70866141732283472" top="0.78740157480314965" bottom="0.78740157480314965" header="0.31496062992125984" footer="0.31496062992125984"/>
  <pageSetup paperSize="9" scale="80" orientation="portrait" r:id="rId1"/>
  <colBreaks count="1" manualBreakCount="1">
    <brk id="5" max="1048575" man="1"/>
  </colBreaks>
  <customProperties>
    <customPr name="_pios_id" r:id="rId2"/>
  </customProperties>
  <ignoredErrors>
    <ignoredError sqref="A12 A24:A26 A13:A18" numberStoredAsText="1"/>
  </ignoredError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15b9e51-cee0-4919-af87-db625a93006c">
      <Terms xmlns="http://schemas.microsoft.com/office/infopath/2007/PartnerControls"/>
    </lcf76f155ced4ddcb4097134ff3c332f>
    <TaxCatchAll xmlns="d3cb30d2-6627-43e2-95a2-7dee626cfc0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7A68FE4DDAAF346B1AC46C3BF736577" ma:contentTypeVersion="15" ma:contentTypeDescription="Ein neues Dokument erstellen." ma:contentTypeScope="" ma:versionID="00f38f10f59526bbc7ea3b127b0d5a3a">
  <xsd:schema xmlns:xsd="http://www.w3.org/2001/XMLSchema" xmlns:xs="http://www.w3.org/2001/XMLSchema" xmlns:p="http://schemas.microsoft.com/office/2006/metadata/properties" xmlns:ns2="e15b9e51-cee0-4919-af87-db625a93006c" xmlns:ns3="d3cb30d2-6627-43e2-95a2-7dee626cfc0a" targetNamespace="http://schemas.microsoft.com/office/2006/metadata/properties" ma:root="true" ma:fieldsID="2ac2057148dce2b058a6f7dd18ff5e3c" ns2:_="" ns3:_="">
    <xsd:import namespace="e15b9e51-cee0-4919-af87-db625a93006c"/>
    <xsd:import namespace="d3cb30d2-6627-43e2-95a2-7dee626cfc0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5b9e51-cee0-4919-af87-db625a9300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5d1c254d-3099-4cb8-a99d-1979dc95993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3cb30d2-6627-43e2-95a2-7dee626cfc0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19aabc4-e0c7-47a3-914c-ddefb8ff9d74}" ma:internalName="TaxCatchAll" ma:showField="CatchAllData" ma:web="d3cb30d2-6627-43e2-95a2-7dee626cfc0a">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455D67-65CD-4A7B-B308-53EBF8BC307F}">
  <ds:schemaRefs>
    <ds:schemaRef ds:uri="http://schemas.microsoft.com/sharepoint/v3/contenttype/forms"/>
  </ds:schemaRefs>
</ds:datastoreItem>
</file>

<file path=customXml/itemProps2.xml><?xml version="1.0" encoding="utf-8"?>
<ds:datastoreItem xmlns:ds="http://schemas.openxmlformats.org/officeDocument/2006/customXml" ds:itemID="{BBAAEB9F-6057-4EEB-A421-0DF9CAA724CB}">
  <ds:schemaRefs>
    <ds:schemaRef ds:uri="http://schemas.microsoft.com/office/2006/metadata/properties"/>
    <ds:schemaRef ds:uri="http://schemas.microsoft.com/office/infopath/2007/PartnerControls"/>
    <ds:schemaRef ds:uri="e15b9e51-cee0-4919-af87-db625a93006c"/>
    <ds:schemaRef ds:uri="d3cb30d2-6627-43e2-95a2-7dee626cfc0a"/>
  </ds:schemaRefs>
</ds:datastoreItem>
</file>

<file path=customXml/itemProps3.xml><?xml version="1.0" encoding="utf-8"?>
<ds:datastoreItem xmlns:ds="http://schemas.openxmlformats.org/officeDocument/2006/customXml" ds:itemID="{63AF3A9E-27C6-434B-A186-D00247576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5b9e51-cee0-4919-af87-db625a93006c"/>
    <ds:schemaRef ds:uri="d3cb30d2-6627-43e2-95a2-7dee626cfc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df86af-b6b7-4645-a62f-c76574b18869}" enabled="1" method="Privileged" siteId="{fb7db462-1187-44da-af2c-9ef0f727b6ac}"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Honorarübersicht</vt:lpstr>
      <vt:lpstr>Honorar §56 TGA Grundleistungen</vt:lpstr>
      <vt:lpstr>Honorar §56 TGA Besondere Leist</vt:lpstr>
      <vt:lpstr>'Honorar §56 TGA Besondere Leist'!Druckbereich</vt:lpstr>
      <vt:lpstr>'Honorar §56 TGA Grundleistungen'!Druckbereich</vt:lpstr>
      <vt:lpstr>Honorarübersicht!Druckbereich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Antonia Biehl</dc:creator>
  <cp:keywords/>
  <dc:description/>
  <cp:lastModifiedBy>Zahner, Thomas</cp:lastModifiedBy>
  <cp:revision/>
  <cp:lastPrinted>2026-05-08T05:11:05Z</cp:lastPrinted>
  <dcterms:created xsi:type="dcterms:W3CDTF">2025-08-11T12:37:03Z</dcterms:created>
  <dcterms:modified xsi:type="dcterms:W3CDTF">2026-06-30T13:18:18Z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0x01010027A68FE4DDAAF346B1AC46C3BF736577</vt:lpwstr>
  </property>
  <property fmtid="{D5CDD505-2E9C-101B-9397-08002B2CF9AE}" pid="3" name="MediaServiceImageTags">
    <vt:lpwstr/>
  </property>
</Properties>
</file>